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4_ДС1_2022\Приложения к Протоколу\"/>
    </mc:Choice>
  </mc:AlternateContent>
  <bookViews>
    <workbookView xWindow="0" yWindow="0" windowWidth="24780" windowHeight="11310"/>
  </bookViews>
  <sheets>
    <sheet name="22_СВОД_МО _ПР_" sheetId="1" r:id="rId1"/>
    <sheet name="22_СВОД_МО _ПР_ (2)" sheetId="2" state="hidden" r:id="rId2"/>
  </sheets>
  <externalReferences>
    <externalReference r:id="rId3"/>
    <externalReference r:id="rId4"/>
  </externalReferences>
  <definedNames>
    <definedName name="Kbcn" localSheetId="0">#REF!</definedName>
    <definedName name="Kbcn" localSheetId="1">#REF!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 localSheetId="1">#REF!</definedName>
    <definedName name="_xlnm.Database">#REF!</definedName>
    <definedName name="_xlnm.Print_Titles" localSheetId="0">'22_СВОД_МО _ПР_'!$A:$B</definedName>
    <definedName name="_xlnm.Print_Titles" localSheetId="1">'22_СВОД_МО _ПР_ (2)'!$A:$B</definedName>
    <definedName name="_xlnm.Print_Area" localSheetId="0">'22_СВОД_МО _ПР_'!$A$7:$AT$114</definedName>
    <definedName name="_xlnm.Print_Area" localSheetId="1">'22_СВОД_МО _ПР_ (2)'!$A$7:$AS$114</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14" i="1" l="1"/>
  <c r="AH112" i="1" l="1"/>
  <c r="AH110" i="1"/>
  <c r="AH60" i="1"/>
  <c r="AH59" i="1"/>
  <c r="AR114" i="2" l="1"/>
  <c r="AQ114" i="2"/>
  <c r="AP114" i="2"/>
  <c r="AO114" i="2"/>
  <c r="AN114" i="2"/>
  <c r="AM114" i="2"/>
  <c r="AL114" i="2"/>
  <c r="AK114" i="2"/>
  <c r="AJ114" i="2"/>
  <c r="AI114" i="2"/>
  <c r="AH114" i="2"/>
  <c r="AG114" i="2"/>
  <c r="AF114" i="2"/>
  <c r="AE114" i="2"/>
  <c r="AD114" i="2"/>
  <c r="AC114" i="2"/>
  <c r="AB114" i="2"/>
  <c r="AA114" i="2"/>
  <c r="Z114" i="2"/>
  <c r="Y114" i="2"/>
  <c r="X114" i="2"/>
  <c r="W114" i="2"/>
  <c r="V114" i="2"/>
  <c r="U114" i="2"/>
  <c r="T114" i="2"/>
  <c r="S114" i="2"/>
  <c r="O114" i="2"/>
  <c r="N114" i="2"/>
  <c r="M114" i="2"/>
  <c r="L114" i="2"/>
  <c r="K114" i="2"/>
  <c r="J114" i="2"/>
  <c r="H114" i="2"/>
  <c r="G114" i="2"/>
  <c r="F114" i="2"/>
  <c r="AS113" i="2"/>
  <c r="AR113" i="2"/>
  <c r="AQ113" i="2"/>
  <c r="AP113" i="2"/>
  <c r="AO113" i="2"/>
  <c r="AN113" i="2"/>
  <c r="AM113" i="2"/>
  <c r="AL113" i="2"/>
  <c r="AK113" i="2"/>
  <c r="AJ113" i="2"/>
  <c r="AI113" i="2"/>
  <c r="AH113" i="2"/>
  <c r="AG113" i="2"/>
  <c r="AF113" i="2"/>
  <c r="AE113" i="2"/>
  <c r="AD113" i="2"/>
  <c r="AC113" i="2"/>
  <c r="AB113" i="2"/>
  <c r="AA113" i="2"/>
  <c r="Z113" i="2"/>
  <c r="Y113" i="2"/>
  <c r="X113" i="2"/>
  <c r="W113" i="2"/>
  <c r="V113" i="2"/>
  <c r="U113" i="2"/>
  <c r="T113" i="2"/>
  <c r="S113" i="2"/>
  <c r="R113" i="2"/>
  <c r="Q113" i="2"/>
  <c r="P113" i="2"/>
  <c r="O113" i="2"/>
  <c r="N113" i="2"/>
  <c r="M113" i="2"/>
  <c r="L113" i="2"/>
  <c r="K113" i="2"/>
  <c r="J113" i="2"/>
  <c r="I113" i="2"/>
  <c r="H113" i="2"/>
  <c r="G113" i="2"/>
  <c r="F113" i="2"/>
  <c r="E113" i="2"/>
  <c r="D113" i="2"/>
  <c r="C113" i="2"/>
  <c r="AR112" i="2"/>
  <c r="AQ112" i="2"/>
  <c r="AP112" i="2"/>
  <c r="AO112" i="2"/>
  <c r="AN112" i="2"/>
  <c r="AM112" i="2"/>
  <c r="AL112" i="2"/>
  <c r="AK112" i="2"/>
  <c r="AJ112" i="2"/>
  <c r="AI112" i="2"/>
  <c r="AH112" i="2"/>
  <c r="AG112" i="2"/>
  <c r="AF112" i="2"/>
  <c r="AE112" i="2"/>
  <c r="AD112" i="2"/>
  <c r="AC112" i="2"/>
  <c r="AB112" i="2"/>
  <c r="AA112" i="2"/>
  <c r="Z112" i="2"/>
  <c r="Y112" i="2"/>
  <c r="X112" i="2"/>
  <c r="W112" i="2"/>
  <c r="V112" i="2"/>
  <c r="U112" i="2"/>
  <c r="T112" i="2"/>
  <c r="S112" i="2"/>
  <c r="O112" i="2"/>
  <c r="N112" i="2"/>
  <c r="M112" i="2"/>
  <c r="L112" i="2"/>
  <c r="K112" i="2"/>
  <c r="J112" i="2"/>
  <c r="H112" i="2"/>
  <c r="G112" i="2"/>
  <c r="F112" i="2"/>
  <c r="AS111" i="2"/>
  <c r="AR111" i="2"/>
  <c r="AQ111" i="2"/>
  <c r="AP111" i="2"/>
  <c r="AO111" i="2"/>
  <c r="AN111" i="2"/>
  <c r="AM111" i="2"/>
  <c r="AL111" i="2"/>
  <c r="AK111" i="2"/>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I111" i="2"/>
  <c r="H111" i="2"/>
  <c r="G111" i="2"/>
  <c r="F111" i="2"/>
  <c r="E111" i="2"/>
  <c r="D111" i="2"/>
  <c r="C111" i="2"/>
  <c r="AR110" i="2"/>
  <c r="AQ110" i="2"/>
  <c r="AP110" i="2"/>
  <c r="AO110" i="2"/>
  <c r="AN110" i="2"/>
  <c r="AM110" i="2"/>
  <c r="AL110" i="2"/>
  <c r="AK110" i="2"/>
  <c r="AJ110" i="2"/>
  <c r="AI110" i="2"/>
  <c r="AH110" i="2"/>
  <c r="AG110" i="2"/>
  <c r="AF110" i="2"/>
  <c r="AE110" i="2"/>
  <c r="AD110" i="2"/>
  <c r="AC110" i="2"/>
  <c r="AB110" i="2"/>
  <c r="AA110" i="2"/>
  <c r="Z110" i="2"/>
  <c r="Y110" i="2"/>
  <c r="X110" i="2"/>
  <c r="W110" i="2"/>
  <c r="V110" i="2"/>
  <c r="U110" i="2"/>
  <c r="T110" i="2"/>
  <c r="S110" i="2"/>
  <c r="O110" i="2"/>
  <c r="N110" i="2"/>
  <c r="M110" i="2"/>
  <c r="L110" i="2"/>
  <c r="K110" i="2"/>
  <c r="J110" i="2"/>
  <c r="H110" i="2"/>
  <c r="G110" i="2"/>
  <c r="F110" i="2"/>
  <c r="AR109" i="2"/>
  <c r="AQ109" i="2"/>
  <c r="AP109" i="2"/>
  <c r="AO109" i="2"/>
  <c r="AN109" i="2"/>
  <c r="AM109" i="2"/>
  <c r="AL109" i="2"/>
  <c r="AK109" i="2"/>
  <c r="AJ109" i="2"/>
  <c r="AI109" i="2"/>
  <c r="AH109" i="2"/>
  <c r="AG109" i="2"/>
  <c r="AF109" i="2"/>
  <c r="AE109" i="2"/>
  <c r="AD109" i="2"/>
  <c r="AC109" i="2"/>
  <c r="AB109" i="2"/>
  <c r="AA109" i="2"/>
  <c r="Z109" i="2"/>
  <c r="Y109" i="2"/>
  <c r="X109" i="2"/>
  <c r="W109" i="2"/>
  <c r="V109" i="2"/>
  <c r="U109" i="2"/>
  <c r="T109" i="2"/>
  <c r="S109" i="2"/>
  <c r="O109" i="2"/>
  <c r="N109" i="2"/>
  <c r="M109" i="2"/>
  <c r="L109" i="2"/>
  <c r="K109" i="2"/>
  <c r="J109" i="2"/>
  <c r="H109" i="2"/>
  <c r="G109" i="2"/>
  <c r="F109" i="2"/>
  <c r="AS108" i="2"/>
  <c r="AR108" i="2"/>
  <c r="AQ108" i="2"/>
  <c r="AP108" i="2"/>
  <c r="AO108" i="2"/>
  <c r="AN108" i="2"/>
  <c r="AM108" i="2"/>
  <c r="AL108" i="2"/>
  <c r="AK108"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I108" i="2"/>
  <c r="H108" i="2"/>
  <c r="G108" i="2"/>
  <c r="F108" i="2"/>
  <c r="E108" i="2"/>
  <c r="D108" i="2"/>
  <c r="C108" i="2"/>
  <c r="AS107" i="2"/>
  <c r="AR107" i="2"/>
  <c r="AQ107" i="2"/>
  <c r="AP107" i="2"/>
  <c r="AO107" i="2"/>
  <c r="AN107" i="2"/>
  <c r="AM107" i="2"/>
  <c r="AL107" i="2"/>
  <c r="AK107" i="2"/>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K107" i="2"/>
  <c r="J107" i="2"/>
  <c r="I107" i="2"/>
  <c r="H107" i="2"/>
  <c r="G107" i="2"/>
  <c r="F107" i="2"/>
  <c r="E107" i="2"/>
  <c r="D107" i="2"/>
  <c r="C107" i="2"/>
  <c r="AS106" i="2"/>
  <c r="AR106" i="2"/>
  <c r="AQ106" i="2"/>
  <c r="AP106" i="2"/>
  <c r="AO106" i="2"/>
  <c r="AN106" i="2"/>
  <c r="AM106" i="2"/>
  <c r="AL106" i="2"/>
  <c r="AK106" i="2"/>
  <c r="AJ106" i="2"/>
  <c r="AI106" i="2"/>
  <c r="AH106" i="2"/>
  <c r="AG106" i="2"/>
  <c r="AF106" i="2"/>
  <c r="AE106" i="2"/>
  <c r="AD106" i="2"/>
  <c r="AC106" i="2"/>
  <c r="AB106" i="2"/>
  <c r="AA106" i="2"/>
  <c r="Z106" i="2"/>
  <c r="Y106" i="2"/>
  <c r="X106" i="2"/>
  <c r="W106" i="2"/>
  <c r="V106" i="2"/>
  <c r="U106" i="2"/>
  <c r="T106" i="2"/>
  <c r="S106" i="2"/>
  <c r="R106" i="2"/>
  <c r="Q106" i="2"/>
  <c r="P106" i="2"/>
  <c r="O106" i="2"/>
  <c r="N106" i="2"/>
  <c r="M106" i="2"/>
  <c r="L106" i="2"/>
  <c r="K106" i="2"/>
  <c r="J106" i="2"/>
  <c r="I106" i="2"/>
  <c r="H106" i="2"/>
  <c r="G106" i="2"/>
  <c r="F106" i="2"/>
  <c r="E106" i="2"/>
  <c r="D106" i="2"/>
  <c r="C106" i="2"/>
  <c r="AS105" i="2"/>
  <c r="AU105" i="2" s="1"/>
  <c r="AR105" i="2"/>
  <c r="AQ105" i="2"/>
  <c r="AP105" i="2"/>
  <c r="AO105" i="2"/>
  <c r="AN105" i="2"/>
  <c r="AM105" i="2"/>
  <c r="AL105" i="2"/>
  <c r="AK105" i="2"/>
  <c r="AJ105" i="2"/>
  <c r="AI105" i="2"/>
  <c r="AH105" i="2"/>
  <c r="AG105" i="2"/>
  <c r="AF105" i="2"/>
  <c r="AE105" i="2"/>
  <c r="AD105" i="2"/>
  <c r="AC105" i="2"/>
  <c r="AB105" i="2"/>
  <c r="AA105" i="2"/>
  <c r="Z105" i="2"/>
  <c r="Y105" i="2"/>
  <c r="X105" i="2"/>
  <c r="W105" i="2"/>
  <c r="V105" i="2"/>
  <c r="U105" i="2"/>
  <c r="T105" i="2"/>
  <c r="S105" i="2"/>
  <c r="R105" i="2"/>
  <c r="Q105" i="2"/>
  <c r="P105" i="2"/>
  <c r="O105" i="2"/>
  <c r="N105" i="2"/>
  <c r="M105" i="2"/>
  <c r="L105" i="2"/>
  <c r="K105" i="2"/>
  <c r="J105" i="2"/>
  <c r="I105" i="2"/>
  <c r="H105" i="2"/>
  <c r="G105" i="2"/>
  <c r="F105" i="2"/>
  <c r="E105" i="2"/>
  <c r="D105" i="2"/>
  <c r="C105" i="2"/>
  <c r="AS104" i="2"/>
  <c r="AR104" i="2"/>
  <c r="AQ104" i="2"/>
  <c r="AP104" i="2"/>
  <c r="AO104" i="2"/>
  <c r="AN104" i="2"/>
  <c r="AM104" i="2"/>
  <c r="AL104" i="2"/>
  <c r="AK104" i="2"/>
  <c r="AJ104" i="2"/>
  <c r="AI104" i="2"/>
  <c r="AH104" i="2"/>
  <c r="AG104" i="2"/>
  <c r="AF104" i="2"/>
  <c r="AE104" i="2"/>
  <c r="AD104" i="2"/>
  <c r="AC104" i="2"/>
  <c r="AB104" i="2"/>
  <c r="AA104" i="2"/>
  <c r="Z104" i="2"/>
  <c r="Y104" i="2"/>
  <c r="X104" i="2"/>
  <c r="W104" i="2"/>
  <c r="V104" i="2"/>
  <c r="U104" i="2"/>
  <c r="T104" i="2"/>
  <c r="S104" i="2"/>
  <c r="R104" i="2"/>
  <c r="Q104" i="2"/>
  <c r="P104" i="2"/>
  <c r="O104" i="2"/>
  <c r="N104" i="2"/>
  <c r="M104" i="2"/>
  <c r="L104" i="2"/>
  <c r="K104" i="2"/>
  <c r="J104" i="2"/>
  <c r="I104" i="2"/>
  <c r="H104" i="2"/>
  <c r="G104" i="2"/>
  <c r="F104" i="2"/>
  <c r="E104" i="2"/>
  <c r="D104" i="2"/>
  <c r="C104" i="2"/>
  <c r="AS103" i="2"/>
  <c r="AR103" i="2"/>
  <c r="AQ103" i="2"/>
  <c r="AP103" i="2"/>
  <c r="AO103" i="2"/>
  <c r="AN103" i="2"/>
  <c r="AM103" i="2"/>
  <c r="AL103" i="2"/>
  <c r="AK103" i="2"/>
  <c r="AJ103" i="2"/>
  <c r="AI103" i="2"/>
  <c r="AH103" i="2"/>
  <c r="AG103" i="2"/>
  <c r="AF103" i="2"/>
  <c r="AE103" i="2"/>
  <c r="AD103" i="2"/>
  <c r="AC103" i="2"/>
  <c r="AB103" i="2"/>
  <c r="AA103" i="2"/>
  <c r="Z103" i="2"/>
  <c r="Y103" i="2"/>
  <c r="X103" i="2"/>
  <c r="W103" i="2"/>
  <c r="V103" i="2"/>
  <c r="U103" i="2"/>
  <c r="T103" i="2"/>
  <c r="S103" i="2"/>
  <c r="R103" i="2"/>
  <c r="Q103" i="2"/>
  <c r="P103" i="2"/>
  <c r="O103" i="2"/>
  <c r="N103" i="2"/>
  <c r="M103" i="2"/>
  <c r="L103" i="2"/>
  <c r="K103" i="2"/>
  <c r="J103" i="2"/>
  <c r="I103" i="2"/>
  <c r="H103" i="2"/>
  <c r="G103" i="2"/>
  <c r="F103" i="2"/>
  <c r="E103" i="2"/>
  <c r="D103" i="2"/>
  <c r="C103" i="2"/>
  <c r="AS102" i="2"/>
  <c r="AR102" i="2"/>
  <c r="AQ102" i="2"/>
  <c r="AP102" i="2"/>
  <c r="AO102" i="2"/>
  <c r="AN102" i="2"/>
  <c r="AM102" i="2"/>
  <c r="AL102" i="2"/>
  <c r="AK102"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102" i="2"/>
  <c r="AS101" i="2"/>
  <c r="AU101" i="2" s="1"/>
  <c r="AR101" i="2"/>
  <c r="AQ101" i="2"/>
  <c r="AP101" i="2"/>
  <c r="AO101" i="2"/>
  <c r="AN101" i="2"/>
  <c r="AM101" i="2"/>
  <c r="AL101" i="2"/>
  <c r="AK101" i="2"/>
  <c r="AJ101" i="2"/>
  <c r="AI101" i="2"/>
  <c r="AH101" i="2"/>
  <c r="AG101" i="2"/>
  <c r="AF101" i="2"/>
  <c r="AE101" i="2"/>
  <c r="AD101" i="2"/>
  <c r="AC101" i="2"/>
  <c r="AB101" i="2"/>
  <c r="AA101" i="2"/>
  <c r="Z101" i="2"/>
  <c r="Y101" i="2"/>
  <c r="X101" i="2"/>
  <c r="W101" i="2"/>
  <c r="V101" i="2"/>
  <c r="U101" i="2"/>
  <c r="T101" i="2"/>
  <c r="S101" i="2"/>
  <c r="R101" i="2"/>
  <c r="Q101" i="2"/>
  <c r="P101" i="2"/>
  <c r="O101" i="2"/>
  <c r="N101" i="2"/>
  <c r="M101" i="2"/>
  <c r="L101" i="2"/>
  <c r="K101" i="2"/>
  <c r="J101" i="2"/>
  <c r="I101" i="2"/>
  <c r="H101" i="2"/>
  <c r="G101" i="2"/>
  <c r="F101" i="2"/>
  <c r="E101" i="2"/>
  <c r="D101" i="2"/>
  <c r="C101" i="2"/>
  <c r="AS100" i="2"/>
  <c r="AR100" i="2"/>
  <c r="AQ100" i="2"/>
  <c r="AP100" i="2"/>
  <c r="AO100" i="2"/>
  <c r="AN100" i="2"/>
  <c r="AM100" i="2"/>
  <c r="AL100" i="2"/>
  <c r="AK100" i="2"/>
  <c r="AJ100" i="2"/>
  <c r="AI100" i="2"/>
  <c r="AH100" i="2"/>
  <c r="AG100" i="2"/>
  <c r="AF100" i="2"/>
  <c r="AE100" i="2"/>
  <c r="AD100" i="2"/>
  <c r="AC100" i="2"/>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S99" i="2"/>
  <c r="AR99" i="2"/>
  <c r="AQ99" i="2"/>
  <c r="AP99" i="2"/>
  <c r="AO99" i="2"/>
  <c r="AN99" i="2"/>
  <c r="AM99" i="2"/>
  <c r="AL99" i="2"/>
  <c r="AK99"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G99" i="2"/>
  <c r="F99" i="2"/>
  <c r="E99" i="2"/>
  <c r="D99" i="2"/>
  <c r="C99" i="2"/>
  <c r="AS98" i="2"/>
  <c r="AR98" i="2"/>
  <c r="AQ98" i="2"/>
  <c r="AP98" i="2"/>
  <c r="AO98" i="2"/>
  <c r="AN98" i="2"/>
  <c r="AM98" i="2"/>
  <c r="AL98" i="2"/>
  <c r="AK98"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G98" i="2"/>
  <c r="F98" i="2"/>
  <c r="E98" i="2"/>
  <c r="D98" i="2"/>
  <c r="C98" i="2"/>
  <c r="AS97" i="2"/>
  <c r="AU97" i="2" s="1"/>
  <c r="AR97" i="2"/>
  <c r="AQ97" i="2"/>
  <c r="AP97" i="2"/>
  <c r="AO97" i="2"/>
  <c r="AN97" i="2"/>
  <c r="AM97" i="2"/>
  <c r="AL97" i="2"/>
  <c r="AK97"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E97" i="2"/>
  <c r="D97" i="2"/>
  <c r="C97" i="2"/>
  <c r="AS96" i="2"/>
  <c r="AR96" i="2"/>
  <c r="AQ96" i="2"/>
  <c r="AP96" i="2"/>
  <c r="AO96" i="2"/>
  <c r="AN96" i="2"/>
  <c r="AM96" i="2"/>
  <c r="AL96" i="2"/>
  <c r="AK96" i="2"/>
  <c r="AJ96" i="2"/>
  <c r="AI96" i="2"/>
  <c r="AH96" i="2"/>
  <c r="AG96" i="2"/>
  <c r="AF96" i="2"/>
  <c r="AE96" i="2"/>
  <c r="AD96" i="2"/>
  <c r="AC96" i="2"/>
  <c r="AB96" i="2"/>
  <c r="AA96" i="2"/>
  <c r="Z96" i="2"/>
  <c r="Y96" i="2"/>
  <c r="X96" i="2"/>
  <c r="W96" i="2"/>
  <c r="V96" i="2"/>
  <c r="U96" i="2"/>
  <c r="T96" i="2"/>
  <c r="S96" i="2"/>
  <c r="R96" i="2"/>
  <c r="Q96" i="2"/>
  <c r="P96" i="2"/>
  <c r="O96" i="2"/>
  <c r="N96" i="2"/>
  <c r="M96" i="2"/>
  <c r="L96" i="2"/>
  <c r="K96" i="2"/>
  <c r="J96" i="2"/>
  <c r="I96" i="2"/>
  <c r="H96" i="2"/>
  <c r="G96" i="2"/>
  <c r="F96" i="2"/>
  <c r="E96" i="2"/>
  <c r="D96" i="2"/>
  <c r="C96" i="2"/>
  <c r="AS95" i="2"/>
  <c r="AR95" i="2"/>
  <c r="AQ95" i="2"/>
  <c r="AP95" i="2"/>
  <c r="AO95" i="2"/>
  <c r="AN95" i="2"/>
  <c r="AM95" i="2"/>
  <c r="AL95" i="2"/>
  <c r="AK95" i="2"/>
  <c r="AJ95" i="2"/>
  <c r="AI95" i="2"/>
  <c r="AH95" i="2"/>
  <c r="AG95" i="2"/>
  <c r="AF95" i="2"/>
  <c r="AE95" i="2"/>
  <c r="AD95" i="2"/>
  <c r="AC95" i="2"/>
  <c r="AB95" i="2"/>
  <c r="AA95" i="2"/>
  <c r="Z95" i="2"/>
  <c r="Y95" i="2"/>
  <c r="X95" i="2"/>
  <c r="W95" i="2"/>
  <c r="V95" i="2"/>
  <c r="U95" i="2"/>
  <c r="T95" i="2"/>
  <c r="S95" i="2"/>
  <c r="R95" i="2"/>
  <c r="Q95" i="2"/>
  <c r="P95" i="2"/>
  <c r="O95" i="2"/>
  <c r="N95" i="2"/>
  <c r="M95" i="2"/>
  <c r="L95" i="2"/>
  <c r="K95" i="2"/>
  <c r="J95" i="2"/>
  <c r="I95" i="2"/>
  <c r="H95" i="2"/>
  <c r="G95" i="2"/>
  <c r="F95" i="2"/>
  <c r="E95" i="2"/>
  <c r="D95" i="2"/>
  <c r="C95" i="2"/>
  <c r="AS94" i="2"/>
  <c r="AR94" i="2"/>
  <c r="AQ94" i="2"/>
  <c r="AP94" i="2"/>
  <c r="AO94" i="2"/>
  <c r="AN94" i="2"/>
  <c r="AM94" i="2"/>
  <c r="AL94" i="2"/>
  <c r="AK94" i="2"/>
  <c r="AJ94" i="2"/>
  <c r="AI94" i="2"/>
  <c r="AH94" i="2"/>
  <c r="AG94" i="2"/>
  <c r="AF94" i="2"/>
  <c r="AE94" i="2"/>
  <c r="AD94" i="2"/>
  <c r="AC94" i="2"/>
  <c r="AB94" i="2"/>
  <c r="AA94" i="2"/>
  <c r="Z94" i="2"/>
  <c r="Y94" i="2"/>
  <c r="X94" i="2"/>
  <c r="W94" i="2"/>
  <c r="V94" i="2"/>
  <c r="U94" i="2"/>
  <c r="T94" i="2"/>
  <c r="S94" i="2"/>
  <c r="R94" i="2"/>
  <c r="Q94" i="2"/>
  <c r="P94" i="2"/>
  <c r="O94" i="2"/>
  <c r="N94" i="2"/>
  <c r="M94" i="2"/>
  <c r="L94" i="2"/>
  <c r="K94" i="2"/>
  <c r="J94" i="2"/>
  <c r="I94" i="2"/>
  <c r="H94" i="2"/>
  <c r="G94" i="2"/>
  <c r="F94" i="2"/>
  <c r="E94" i="2"/>
  <c r="D94" i="2"/>
  <c r="C94" i="2"/>
  <c r="AS93" i="2"/>
  <c r="AU93" i="2" s="1"/>
  <c r="AR93" i="2"/>
  <c r="AQ93" i="2"/>
  <c r="AP93" i="2"/>
  <c r="AO93" i="2"/>
  <c r="AN93" i="2"/>
  <c r="AM93" i="2"/>
  <c r="AL93" i="2"/>
  <c r="AK93" i="2"/>
  <c r="AJ93" i="2"/>
  <c r="AI93" i="2"/>
  <c r="AH93" i="2"/>
  <c r="AG93" i="2"/>
  <c r="AF93" i="2"/>
  <c r="AE93" i="2"/>
  <c r="AD93" i="2"/>
  <c r="AC93" i="2"/>
  <c r="AB93" i="2"/>
  <c r="AA93" i="2"/>
  <c r="Z93" i="2"/>
  <c r="Y93" i="2"/>
  <c r="X93" i="2"/>
  <c r="W93" i="2"/>
  <c r="V93" i="2"/>
  <c r="U93" i="2"/>
  <c r="T93" i="2"/>
  <c r="S93" i="2"/>
  <c r="R93" i="2"/>
  <c r="Q93" i="2"/>
  <c r="P93" i="2"/>
  <c r="O93" i="2"/>
  <c r="N93" i="2"/>
  <c r="M93" i="2"/>
  <c r="L93" i="2"/>
  <c r="K93" i="2"/>
  <c r="J93" i="2"/>
  <c r="I93" i="2"/>
  <c r="H93" i="2"/>
  <c r="G93" i="2"/>
  <c r="F93" i="2"/>
  <c r="E93" i="2"/>
  <c r="D93" i="2"/>
  <c r="C93" i="2"/>
  <c r="AS92" i="2"/>
  <c r="AR92" i="2"/>
  <c r="AQ92" i="2"/>
  <c r="AP92" i="2"/>
  <c r="AO92" i="2"/>
  <c r="AN92" i="2"/>
  <c r="AM92" i="2"/>
  <c r="AL92" i="2"/>
  <c r="AK92" i="2"/>
  <c r="AJ92" i="2"/>
  <c r="AI92" i="2"/>
  <c r="AH92" i="2"/>
  <c r="AG92" i="2"/>
  <c r="AF92" i="2"/>
  <c r="AE92" i="2"/>
  <c r="AD92" i="2"/>
  <c r="AC92" i="2"/>
  <c r="AB92" i="2"/>
  <c r="AA92" i="2"/>
  <c r="Z92" i="2"/>
  <c r="Y92" i="2"/>
  <c r="X92" i="2"/>
  <c r="W92" i="2"/>
  <c r="V92" i="2"/>
  <c r="U92" i="2"/>
  <c r="T92" i="2"/>
  <c r="S92" i="2"/>
  <c r="R92" i="2"/>
  <c r="Q92" i="2"/>
  <c r="P92" i="2"/>
  <c r="O92" i="2"/>
  <c r="N92" i="2"/>
  <c r="M92" i="2"/>
  <c r="L92" i="2"/>
  <c r="K92" i="2"/>
  <c r="J92" i="2"/>
  <c r="I92" i="2"/>
  <c r="H92" i="2"/>
  <c r="G92" i="2"/>
  <c r="F92" i="2"/>
  <c r="E92" i="2"/>
  <c r="D92" i="2"/>
  <c r="C92" i="2"/>
  <c r="AS91" i="2"/>
  <c r="AR91" i="2"/>
  <c r="AQ91" i="2"/>
  <c r="AP91" i="2"/>
  <c r="AO91" i="2"/>
  <c r="AN91" i="2"/>
  <c r="AM91" i="2"/>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AS90" i="2"/>
  <c r="AR90" i="2"/>
  <c r="AQ90" i="2"/>
  <c r="AP90" i="2"/>
  <c r="AO90" i="2"/>
  <c r="AN90" i="2"/>
  <c r="AM90" i="2"/>
  <c r="AL90" i="2"/>
  <c r="AK90" i="2"/>
  <c r="AJ90" i="2"/>
  <c r="AI90" i="2"/>
  <c r="AH90" i="2"/>
  <c r="AG90" i="2"/>
  <c r="AF90" i="2"/>
  <c r="AE90" i="2"/>
  <c r="AD90" i="2"/>
  <c r="AC90" i="2"/>
  <c r="AB90" i="2"/>
  <c r="AA90" i="2"/>
  <c r="Z90" i="2"/>
  <c r="Y90" i="2"/>
  <c r="X90" i="2"/>
  <c r="W90" i="2"/>
  <c r="V90" i="2"/>
  <c r="U90" i="2"/>
  <c r="T90" i="2"/>
  <c r="S90" i="2"/>
  <c r="R90" i="2"/>
  <c r="Q90" i="2"/>
  <c r="P90" i="2"/>
  <c r="O90" i="2"/>
  <c r="N90" i="2"/>
  <c r="M90" i="2"/>
  <c r="L90" i="2"/>
  <c r="K90" i="2"/>
  <c r="J90" i="2"/>
  <c r="I90" i="2"/>
  <c r="H90" i="2"/>
  <c r="G90" i="2"/>
  <c r="F90" i="2"/>
  <c r="E90" i="2"/>
  <c r="D90" i="2"/>
  <c r="C90" i="2"/>
  <c r="AS89" i="2"/>
  <c r="AU89" i="2" s="1"/>
  <c r="AR89" i="2"/>
  <c r="AQ89" i="2"/>
  <c r="AP89" i="2"/>
  <c r="AO89" i="2"/>
  <c r="AN89" i="2"/>
  <c r="AM89"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E89" i="2"/>
  <c r="D89" i="2"/>
  <c r="C89" i="2"/>
  <c r="AS88" i="2"/>
  <c r="AR88" i="2"/>
  <c r="AQ88" i="2"/>
  <c r="AP88" i="2"/>
  <c r="AO88" i="2"/>
  <c r="AN88" i="2"/>
  <c r="AM88" i="2"/>
  <c r="AL88" i="2"/>
  <c r="AK88" i="2"/>
  <c r="AJ88" i="2"/>
  <c r="AI88" i="2"/>
  <c r="AH88" i="2"/>
  <c r="AG88" i="2"/>
  <c r="AF88" i="2"/>
  <c r="AE88" i="2"/>
  <c r="AD88" i="2"/>
  <c r="AC88" i="2"/>
  <c r="AB88" i="2"/>
  <c r="AA88" i="2"/>
  <c r="Z88" i="2"/>
  <c r="Y88" i="2"/>
  <c r="X88" i="2"/>
  <c r="W88" i="2"/>
  <c r="V88" i="2"/>
  <c r="U88" i="2"/>
  <c r="T88" i="2"/>
  <c r="S88" i="2"/>
  <c r="R88" i="2"/>
  <c r="Q88" i="2"/>
  <c r="P88" i="2"/>
  <c r="O88" i="2"/>
  <c r="N88" i="2"/>
  <c r="M88" i="2"/>
  <c r="L88" i="2"/>
  <c r="K88" i="2"/>
  <c r="J88" i="2"/>
  <c r="I88" i="2"/>
  <c r="H88" i="2"/>
  <c r="G88" i="2"/>
  <c r="F88" i="2"/>
  <c r="E88" i="2"/>
  <c r="D88" i="2"/>
  <c r="C88" i="2"/>
  <c r="AS87" i="2"/>
  <c r="AR87" i="2"/>
  <c r="AQ87" i="2"/>
  <c r="AP87" i="2"/>
  <c r="AO87" i="2"/>
  <c r="AN87" i="2"/>
  <c r="AM87" i="2"/>
  <c r="AL87" i="2"/>
  <c r="AK87" i="2"/>
  <c r="AJ87" i="2"/>
  <c r="AI87" i="2"/>
  <c r="AH87" i="2"/>
  <c r="AG87" i="2"/>
  <c r="AF87" i="2"/>
  <c r="AE87" i="2"/>
  <c r="AD87" i="2"/>
  <c r="AC87" i="2"/>
  <c r="AB87" i="2"/>
  <c r="AA87" i="2"/>
  <c r="Z87" i="2"/>
  <c r="Y87" i="2"/>
  <c r="X87" i="2"/>
  <c r="W87" i="2"/>
  <c r="V87" i="2"/>
  <c r="U87" i="2"/>
  <c r="T87" i="2"/>
  <c r="S87" i="2"/>
  <c r="R87" i="2"/>
  <c r="Q87" i="2"/>
  <c r="P87" i="2"/>
  <c r="O87" i="2"/>
  <c r="N87" i="2"/>
  <c r="M87" i="2"/>
  <c r="L87" i="2"/>
  <c r="K87" i="2"/>
  <c r="J87" i="2"/>
  <c r="I87" i="2"/>
  <c r="H87" i="2"/>
  <c r="G87" i="2"/>
  <c r="F87" i="2"/>
  <c r="E87" i="2"/>
  <c r="D87" i="2"/>
  <c r="C87" i="2"/>
  <c r="AS86" i="2"/>
  <c r="AR86" i="2"/>
  <c r="AQ86" i="2"/>
  <c r="AP86" i="2"/>
  <c r="AO86" i="2"/>
  <c r="AN86" i="2"/>
  <c r="AM86" i="2"/>
  <c r="AL86" i="2"/>
  <c r="AK86" i="2"/>
  <c r="AJ86" i="2"/>
  <c r="AI86" i="2"/>
  <c r="AH86" i="2"/>
  <c r="AG86" i="2"/>
  <c r="AF86" i="2"/>
  <c r="AE86" i="2"/>
  <c r="AD86" i="2"/>
  <c r="AC86" i="2"/>
  <c r="AB86" i="2"/>
  <c r="AA86" i="2"/>
  <c r="Z86" i="2"/>
  <c r="Y86" i="2"/>
  <c r="X86" i="2"/>
  <c r="W86" i="2"/>
  <c r="V86" i="2"/>
  <c r="U86" i="2"/>
  <c r="T86" i="2"/>
  <c r="S86" i="2"/>
  <c r="R86" i="2"/>
  <c r="Q86" i="2"/>
  <c r="P86" i="2"/>
  <c r="O86" i="2"/>
  <c r="N86" i="2"/>
  <c r="M86" i="2"/>
  <c r="L86" i="2"/>
  <c r="K86" i="2"/>
  <c r="J86" i="2"/>
  <c r="I86" i="2"/>
  <c r="H86" i="2"/>
  <c r="G86" i="2"/>
  <c r="F86" i="2"/>
  <c r="E86" i="2"/>
  <c r="D86" i="2"/>
  <c r="C86" i="2"/>
  <c r="AS85" i="2"/>
  <c r="AU85" i="2" s="1"/>
  <c r="AR85" i="2"/>
  <c r="AQ85" i="2"/>
  <c r="AP85" i="2"/>
  <c r="AO85" i="2"/>
  <c r="AN85" i="2"/>
  <c r="AM85" i="2"/>
  <c r="AL85" i="2"/>
  <c r="AK85" i="2"/>
  <c r="AJ85" i="2"/>
  <c r="AI85" i="2"/>
  <c r="AH85" i="2"/>
  <c r="AG85" i="2"/>
  <c r="AF85" i="2"/>
  <c r="AE85" i="2"/>
  <c r="AD85" i="2"/>
  <c r="AC85" i="2"/>
  <c r="AB85" i="2"/>
  <c r="AA85" i="2"/>
  <c r="Z85" i="2"/>
  <c r="Y85" i="2"/>
  <c r="X85" i="2"/>
  <c r="W85" i="2"/>
  <c r="V85" i="2"/>
  <c r="U85" i="2"/>
  <c r="T85" i="2"/>
  <c r="S85" i="2"/>
  <c r="R85" i="2"/>
  <c r="Q85" i="2"/>
  <c r="P85" i="2"/>
  <c r="O85" i="2"/>
  <c r="N85" i="2"/>
  <c r="M85" i="2"/>
  <c r="L85" i="2"/>
  <c r="K85" i="2"/>
  <c r="J85" i="2"/>
  <c r="I85" i="2"/>
  <c r="H85" i="2"/>
  <c r="G85" i="2"/>
  <c r="F85" i="2"/>
  <c r="E85" i="2"/>
  <c r="D85" i="2"/>
  <c r="C85" i="2"/>
  <c r="AS84" i="2"/>
  <c r="AR84" i="2"/>
  <c r="AQ84" i="2"/>
  <c r="AP84" i="2"/>
  <c r="AO84" i="2"/>
  <c r="AN84" i="2"/>
  <c r="AM84" i="2"/>
  <c r="AL84" i="2"/>
  <c r="AK84" i="2"/>
  <c r="AJ84" i="2"/>
  <c r="AI84" i="2"/>
  <c r="AH84" i="2"/>
  <c r="AG84" i="2"/>
  <c r="AF84" i="2"/>
  <c r="AE84" i="2"/>
  <c r="AD84" i="2"/>
  <c r="AC84" i="2"/>
  <c r="AB84" i="2"/>
  <c r="AA84" i="2"/>
  <c r="Z84" i="2"/>
  <c r="Y84" i="2"/>
  <c r="X84" i="2"/>
  <c r="W84" i="2"/>
  <c r="V84" i="2"/>
  <c r="U84" i="2"/>
  <c r="T84" i="2"/>
  <c r="S84" i="2"/>
  <c r="R84" i="2"/>
  <c r="Q84" i="2"/>
  <c r="P84" i="2"/>
  <c r="O84" i="2"/>
  <c r="N84" i="2"/>
  <c r="M84" i="2"/>
  <c r="L84" i="2"/>
  <c r="K84" i="2"/>
  <c r="J84" i="2"/>
  <c r="I84" i="2"/>
  <c r="H84" i="2"/>
  <c r="G84" i="2"/>
  <c r="F84" i="2"/>
  <c r="E84" i="2"/>
  <c r="D84" i="2"/>
  <c r="C84" i="2"/>
  <c r="AS83" i="2"/>
  <c r="AR83" i="2"/>
  <c r="AQ83" i="2"/>
  <c r="AP83" i="2"/>
  <c r="AO83" i="2"/>
  <c r="AN83" i="2"/>
  <c r="AM83" i="2"/>
  <c r="AL83" i="2"/>
  <c r="AK83" i="2"/>
  <c r="AJ83" i="2"/>
  <c r="AI83" i="2"/>
  <c r="AH83" i="2"/>
  <c r="AG83" i="2"/>
  <c r="AF83" i="2"/>
  <c r="AE83" i="2"/>
  <c r="AD83" i="2"/>
  <c r="AC83" i="2"/>
  <c r="AB83" i="2"/>
  <c r="AA83" i="2"/>
  <c r="Z83" i="2"/>
  <c r="Y83" i="2"/>
  <c r="X83" i="2"/>
  <c r="W83" i="2"/>
  <c r="V83" i="2"/>
  <c r="U83" i="2"/>
  <c r="T83" i="2"/>
  <c r="S83" i="2"/>
  <c r="R83" i="2"/>
  <c r="Q83" i="2"/>
  <c r="P83" i="2"/>
  <c r="O83" i="2"/>
  <c r="N83" i="2"/>
  <c r="M83" i="2"/>
  <c r="L83" i="2"/>
  <c r="K83" i="2"/>
  <c r="J83" i="2"/>
  <c r="I83" i="2"/>
  <c r="H83" i="2"/>
  <c r="G83" i="2"/>
  <c r="F83" i="2"/>
  <c r="E83" i="2"/>
  <c r="D83" i="2"/>
  <c r="C83" i="2"/>
  <c r="AS82" i="2"/>
  <c r="AR82" i="2"/>
  <c r="AQ82" i="2"/>
  <c r="AP82" i="2"/>
  <c r="AO82" i="2"/>
  <c r="AN82" i="2"/>
  <c r="AM82" i="2"/>
  <c r="AL82" i="2"/>
  <c r="AK82" i="2"/>
  <c r="AJ82" i="2"/>
  <c r="AI82" i="2"/>
  <c r="AH82" i="2"/>
  <c r="AG82" i="2"/>
  <c r="AF82" i="2"/>
  <c r="AE82" i="2"/>
  <c r="AD82" i="2"/>
  <c r="AC82" i="2"/>
  <c r="AB82" i="2"/>
  <c r="AA82" i="2"/>
  <c r="Z82" i="2"/>
  <c r="Y82" i="2"/>
  <c r="X82" i="2"/>
  <c r="W82" i="2"/>
  <c r="V82" i="2"/>
  <c r="U82" i="2"/>
  <c r="T82" i="2"/>
  <c r="S82" i="2"/>
  <c r="R82" i="2"/>
  <c r="Q82" i="2"/>
  <c r="P82" i="2"/>
  <c r="O82" i="2"/>
  <c r="N82" i="2"/>
  <c r="M82" i="2"/>
  <c r="L82" i="2"/>
  <c r="K82" i="2"/>
  <c r="J82" i="2"/>
  <c r="I82" i="2"/>
  <c r="H82" i="2"/>
  <c r="G82" i="2"/>
  <c r="F82" i="2"/>
  <c r="E82" i="2"/>
  <c r="D82" i="2"/>
  <c r="C82" i="2"/>
  <c r="AS81" i="2"/>
  <c r="AU81" i="2" s="1"/>
  <c r="AR81" i="2"/>
  <c r="AQ81" i="2"/>
  <c r="AP81" i="2"/>
  <c r="AO81" i="2"/>
  <c r="AN81" i="2"/>
  <c r="AM81" i="2"/>
  <c r="AL81" i="2"/>
  <c r="AK81" i="2"/>
  <c r="AJ81" i="2"/>
  <c r="AI81" i="2"/>
  <c r="AH81" i="2"/>
  <c r="AG81" i="2"/>
  <c r="AF81" i="2"/>
  <c r="AE81" i="2"/>
  <c r="AD81" i="2"/>
  <c r="AC81" i="2"/>
  <c r="AB81" i="2"/>
  <c r="AA81" i="2"/>
  <c r="Z81" i="2"/>
  <c r="Y81" i="2"/>
  <c r="X81" i="2"/>
  <c r="W81" i="2"/>
  <c r="V81" i="2"/>
  <c r="U81" i="2"/>
  <c r="T81" i="2"/>
  <c r="S81" i="2"/>
  <c r="R81" i="2"/>
  <c r="Q81" i="2"/>
  <c r="P81" i="2"/>
  <c r="O81" i="2"/>
  <c r="N81" i="2"/>
  <c r="M81" i="2"/>
  <c r="L81" i="2"/>
  <c r="K81" i="2"/>
  <c r="J81" i="2"/>
  <c r="I81" i="2"/>
  <c r="H81" i="2"/>
  <c r="G81" i="2"/>
  <c r="F81" i="2"/>
  <c r="E81" i="2"/>
  <c r="D81" i="2"/>
  <c r="C81" i="2"/>
  <c r="AS80" i="2"/>
  <c r="AR80" i="2"/>
  <c r="AQ80" i="2"/>
  <c r="AP80" i="2"/>
  <c r="AO80" i="2"/>
  <c r="AN80" i="2"/>
  <c r="AM80" i="2"/>
  <c r="AL80" i="2"/>
  <c r="AK80" i="2"/>
  <c r="AJ80" i="2"/>
  <c r="AI80" i="2"/>
  <c r="AH80" i="2"/>
  <c r="AG80" i="2"/>
  <c r="AF80" i="2"/>
  <c r="AE80" i="2"/>
  <c r="AD80" i="2"/>
  <c r="AC80" i="2"/>
  <c r="AB80" i="2"/>
  <c r="AA80" i="2"/>
  <c r="Z80" i="2"/>
  <c r="Y80" i="2"/>
  <c r="X80" i="2"/>
  <c r="W80" i="2"/>
  <c r="V80" i="2"/>
  <c r="U80" i="2"/>
  <c r="T80" i="2"/>
  <c r="S80" i="2"/>
  <c r="R80" i="2"/>
  <c r="Q80" i="2"/>
  <c r="P80" i="2"/>
  <c r="O80" i="2"/>
  <c r="N80" i="2"/>
  <c r="M80" i="2"/>
  <c r="L80" i="2"/>
  <c r="K80" i="2"/>
  <c r="J80" i="2"/>
  <c r="I80" i="2"/>
  <c r="H80" i="2"/>
  <c r="G80" i="2"/>
  <c r="F80" i="2"/>
  <c r="E80" i="2"/>
  <c r="D80" i="2"/>
  <c r="C80" i="2"/>
  <c r="AS79" i="2"/>
  <c r="AR79" i="2"/>
  <c r="AQ79" i="2"/>
  <c r="AP79" i="2"/>
  <c r="AO79" i="2"/>
  <c r="AN79" i="2"/>
  <c r="AM79" i="2"/>
  <c r="AL79" i="2"/>
  <c r="AK79" i="2"/>
  <c r="AJ79" i="2"/>
  <c r="AI79" i="2"/>
  <c r="AH79" i="2"/>
  <c r="AG79" i="2"/>
  <c r="AF79" i="2"/>
  <c r="AE79" i="2"/>
  <c r="AD79" i="2"/>
  <c r="AC79" i="2"/>
  <c r="AB79" i="2"/>
  <c r="AA79" i="2"/>
  <c r="Z79" i="2"/>
  <c r="Y79" i="2"/>
  <c r="X79" i="2"/>
  <c r="W79" i="2"/>
  <c r="V79" i="2"/>
  <c r="U79" i="2"/>
  <c r="T79" i="2"/>
  <c r="S79" i="2"/>
  <c r="R79" i="2"/>
  <c r="Q79" i="2"/>
  <c r="P79" i="2"/>
  <c r="O79" i="2"/>
  <c r="N79" i="2"/>
  <c r="M79" i="2"/>
  <c r="L79" i="2"/>
  <c r="K79" i="2"/>
  <c r="J79" i="2"/>
  <c r="I79" i="2"/>
  <c r="H79" i="2"/>
  <c r="G79" i="2"/>
  <c r="F79" i="2"/>
  <c r="E79" i="2"/>
  <c r="D79" i="2"/>
  <c r="C79" i="2"/>
  <c r="AS78" i="2"/>
  <c r="AR78" i="2"/>
  <c r="AQ78" i="2"/>
  <c r="AP78" i="2"/>
  <c r="AO78" i="2"/>
  <c r="AN78" i="2"/>
  <c r="AM78" i="2"/>
  <c r="AL78" i="2"/>
  <c r="AK78" i="2"/>
  <c r="AJ78" i="2"/>
  <c r="AI78" i="2"/>
  <c r="AH78" i="2"/>
  <c r="AG78" i="2"/>
  <c r="AF78" i="2"/>
  <c r="AE78" i="2"/>
  <c r="AD78" i="2"/>
  <c r="AC78" i="2"/>
  <c r="AB78" i="2"/>
  <c r="AA78" i="2"/>
  <c r="Z78" i="2"/>
  <c r="Y78" i="2"/>
  <c r="X78" i="2"/>
  <c r="W78" i="2"/>
  <c r="V78" i="2"/>
  <c r="U78" i="2"/>
  <c r="T78" i="2"/>
  <c r="S78" i="2"/>
  <c r="R78" i="2"/>
  <c r="Q78" i="2"/>
  <c r="P78" i="2"/>
  <c r="O78" i="2"/>
  <c r="N78" i="2"/>
  <c r="M78" i="2"/>
  <c r="L78" i="2"/>
  <c r="K78" i="2"/>
  <c r="J78" i="2"/>
  <c r="I78" i="2"/>
  <c r="H78" i="2"/>
  <c r="G78" i="2"/>
  <c r="F78" i="2"/>
  <c r="E78" i="2"/>
  <c r="D78" i="2"/>
  <c r="C78" i="2"/>
  <c r="AS77" i="2"/>
  <c r="AU77" i="2" s="1"/>
  <c r="AR77" i="2"/>
  <c r="AQ77" i="2"/>
  <c r="AP77" i="2"/>
  <c r="AO77" i="2"/>
  <c r="AN77" i="2"/>
  <c r="AM77" i="2"/>
  <c r="AL77" i="2"/>
  <c r="AK77" i="2"/>
  <c r="AJ77" i="2"/>
  <c r="AI77" i="2"/>
  <c r="AH77" i="2"/>
  <c r="AG77" i="2"/>
  <c r="AF77" i="2"/>
  <c r="AE77" i="2"/>
  <c r="AD77" i="2"/>
  <c r="AC77" i="2"/>
  <c r="AB77" i="2"/>
  <c r="AA77" i="2"/>
  <c r="Z77" i="2"/>
  <c r="Y77" i="2"/>
  <c r="X77" i="2"/>
  <c r="W77" i="2"/>
  <c r="V77" i="2"/>
  <c r="U77" i="2"/>
  <c r="T77" i="2"/>
  <c r="S77" i="2"/>
  <c r="R77" i="2"/>
  <c r="Q77" i="2"/>
  <c r="P77" i="2"/>
  <c r="O77" i="2"/>
  <c r="N77" i="2"/>
  <c r="M77" i="2"/>
  <c r="L77" i="2"/>
  <c r="K77" i="2"/>
  <c r="J77" i="2"/>
  <c r="I77" i="2"/>
  <c r="H77" i="2"/>
  <c r="G77" i="2"/>
  <c r="F77" i="2"/>
  <c r="E77" i="2"/>
  <c r="D77" i="2"/>
  <c r="C77" i="2"/>
  <c r="AS76" i="2"/>
  <c r="AR76" i="2"/>
  <c r="AQ76" i="2"/>
  <c r="AP76" i="2"/>
  <c r="AO76" i="2"/>
  <c r="AN76" i="2"/>
  <c r="AM76" i="2"/>
  <c r="AL76" i="2"/>
  <c r="AK76" i="2"/>
  <c r="AJ76" i="2"/>
  <c r="AI76" i="2"/>
  <c r="AH76" i="2"/>
  <c r="AG76" i="2"/>
  <c r="AF76" i="2"/>
  <c r="AE76" i="2"/>
  <c r="AD76" i="2"/>
  <c r="AC76" i="2"/>
  <c r="AB76" i="2"/>
  <c r="AA76" i="2"/>
  <c r="Z76" i="2"/>
  <c r="Y76" i="2"/>
  <c r="X76" i="2"/>
  <c r="W76" i="2"/>
  <c r="V76" i="2"/>
  <c r="U76" i="2"/>
  <c r="T76" i="2"/>
  <c r="S76" i="2"/>
  <c r="R76" i="2"/>
  <c r="Q76" i="2"/>
  <c r="P76" i="2"/>
  <c r="O76" i="2"/>
  <c r="N76" i="2"/>
  <c r="M76" i="2"/>
  <c r="L76" i="2"/>
  <c r="K76" i="2"/>
  <c r="J76" i="2"/>
  <c r="I76" i="2"/>
  <c r="H76" i="2"/>
  <c r="G76" i="2"/>
  <c r="F76" i="2"/>
  <c r="E76" i="2"/>
  <c r="D76" i="2"/>
  <c r="C76" i="2"/>
  <c r="AS75" i="2"/>
  <c r="AR75" i="2"/>
  <c r="AQ75" i="2"/>
  <c r="AP75" i="2"/>
  <c r="AO75" i="2"/>
  <c r="AN75" i="2"/>
  <c r="AM75" i="2"/>
  <c r="AL75" i="2"/>
  <c r="AK75" i="2"/>
  <c r="AJ75" i="2"/>
  <c r="AI75" i="2"/>
  <c r="AH75" i="2"/>
  <c r="AG75" i="2"/>
  <c r="AF75" i="2"/>
  <c r="AE75" i="2"/>
  <c r="AD75" i="2"/>
  <c r="AC75" i="2"/>
  <c r="AB75" i="2"/>
  <c r="AA75" i="2"/>
  <c r="Z75" i="2"/>
  <c r="Y75" i="2"/>
  <c r="X75" i="2"/>
  <c r="W75" i="2"/>
  <c r="V75" i="2"/>
  <c r="U75" i="2"/>
  <c r="T75" i="2"/>
  <c r="S75" i="2"/>
  <c r="R75" i="2"/>
  <c r="Q75" i="2"/>
  <c r="P75" i="2"/>
  <c r="O75" i="2"/>
  <c r="N75" i="2"/>
  <c r="M75" i="2"/>
  <c r="L75" i="2"/>
  <c r="K75" i="2"/>
  <c r="J75" i="2"/>
  <c r="I75" i="2"/>
  <c r="H75" i="2"/>
  <c r="G75" i="2"/>
  <c r="F75" i="2"/>
  <c r="E75" i="2"/>
  <c r="D75" i="2"/>
  <c r="C75" i="2"/>
  <c r="AS74" i="2"/>
  <c r="AR74" i="2"/>
  <c r="AQ74" i="2"/>
  <c r="AP74" i="2"/>
  <c r="AO74" i="2"/>
  <c r="AN74" i="2"/>
  <c r="AM74" i="2"/>
  <c r="AL74" i="2"/>
  <c r="AK74" i="2"/>
  <c r="AJ74" i="2"/>
  <c r="AI74" i="2"/>
  <c r="AH74" i="2"/>
  <c r="AG74" i="2"/>
  <c r="AF74" i="2"/>
  <c r="AE74" i="2"/>
  <c r="AD74" i="2"/>
  <c r="AC74" i="2"/>
  <c r="AB74" i="2"/>
  <c r="AA74" i="2"/>
  <c r="Z74" i="2"/>
  <c r="Y74" i="2"/>
  <c r="X74" i="2"/>
  <c r="W74" i="2"/>
  <c r="V74" i="2"/>
  <c r="U74" i="2"/>
  <c r="T74" i="2"/>
  <c r="S74" i="2"/>
  <c r="R74" i="2"/>
  <c r="Q74" i="2"/>
  <c r="P74" i="2"/>
  <c r="O74" i="2"/>
  <c r="N74" i="2"/>
  <c r="M74" i="2"/>
  <c r="L74" i="2"/>
  <c r="K74" i="2"/>
  <c r="J74" i="2"/>
  <c r="I74" i="2"/>
  <c r="H74" i="2"/>
  <c r="G74" i="2"/>
  <c r="F74" i="2"/>
  <c r="E74" i="2"/>
  <c r="D74" i="2"/>
  <c r="C74" i="2"/>
  <c r="AS73" i="2"/>
  <c r="AU73" i="2" s="1"/>
  <c r="AR73" i="2"/>
  <c r="AQ73" i="2"/>
  <c r="AP73" i="2"/>
  <c r="AO73" i="2"/>
  <c r="AN73" i="2"/>
  <c r="AM73" i="2"/>
  <c r="AL73" i="2"/>
  <c r="AK73" i="2"/>
  <c r="AJ73" i="2"/>
  <c r="AI73" i="2"/>
  <c r="AH73" i="2"/>
  <c r="AG73" i="2"/>
  <c r="AF73" i="2"/>
  <c r="AE73" i="2"/>
  <c r="AD73" i="2"/>
  <c r="AC73" i="2"/>
  <c r="AB73" i="2"/>
  <c r="AA73" i="2"/>
  <c r="Z73" i="2"/>
  <c r="Y73" i="2"/>
  <c r="X73" i="2"/>
  <c r="W73" i="2"/>
  <c r="V73" i="2"/>
  <c r="U73" i="2"/>
  <c r="T73" i="2"/>
  <c r="S73" i="2"/>
  <c r="R73" i="2"/>
  <c r="Q73" i="2"/>
  <c r="P73" i="2"/>
  <c r="O73" i="2"/>
  <c r="N73" i="2"/>
  <c r="M73" i="2"/>
  <c r="L73" i="2"/>
  <c r="K73" i="2"/>
  <c r="J73" i="2"/>
  <c r="I73" i="2"/>
  <c r="H73" i="2"/>
  <c r="G73" i="2"/>
  <c r="F73" i="2"/>
  <c r="E73" i="2"/>
  <c r="D73" i="2"/>
  <c r="C73" i="2"/>
  <c r="AS72" i="2"/>
  <c r="AR72" i="2"/>
  <c r="AQ72" i="2"/>
  <c r="AP72" i="2"/>
  <c r="AO72" i="2"/>
  <c r="AN72" i="2"/>
  <c r="AM72" i="2"/>
  <c r="AL72" i="2"/>
  <c r="AK72" i="2"/>
  <c r="AJ72" i="2"/>
  <c r="AI72" i="2"/>
  <c r="AH72" i="2"/>
  <c r="AG72" i="2"/>
  <c r="AF72" i="2"/>
  <c r="AE72" i="2"/>
  <c r="AD72" i="2"/>
  <c r="AC72" i="2"/>
  <c r="AB72" i="2"/>
  <c r="AA72" i="2"/>
  <c r="Z72" i="2"/>
  <c r="Y72" i="2"/>
  <c r="X72" i="2"/>
  <c r="W72" i="2"/>
  <c r="V72" i="2"/>
  <c r="U72" i="2"/>
  <c r="T72" i="2"/>
  <c r="S72" i="2"/>
  <c r="R72" i="2"/>
  <c r="Q72" i="2"/>
  <c r="P72" i="2"/>
  <c r="O72" i="2"/>
  <c r="N72" i="2"/>
  <c r="M72" i="2"/>
  <c r="L72" i="2"/>
  <c r="K72" i="2"/>
  <c r="J72" i="2"/>
  <c r="I72" i="2"/>
  <c r="H72" i="2"/>
  <c r="G72" i="2"/>
  <c r="F72" i="2"/>
  <c r="E72" i="2"/>
  <c r="D72" i="2"/>
  <c r="C72" i="2"/>
  <c r="AS71" i="2"/>
  <c r="AR71" i="2"/>
  <c r="AQ71" i="2"/>
  <c r="AP71" i="2"/>
  <c r="AO71" i="2"/>
  <c r="AN71" i="2"/>
  <c r="AM71" i="2"/>
  <c r="AL71" i="2"/>
  <c r="AK71" i="2"/>
  <c r="AJ71" i="2"/>
  <c r="AI71" i="2"/>
  <c r="AH71" i="2"/>
  <c r="AG71" i="2"/>
  <c r="AF71" i="2"/>
  <c r="AE71" i="2"/>
  <c r="AD71" i="2"/>
  <c r="AC71" i="2"/>
  <c r="AB71" i="2"/>
  <c r="AA71" i="2"/>
  <c r="Z71" i="2"/>
  <c r="Y71" i="2"/>
  <c r="X71" i="2"/>
  <c r="W71" i="2"/>
  <c r="V71" i="2"/>
  <c r="U71" i="2"/>
  <c r="T71" i="2"/>
  <c r="S71" i="2"/>
  <c r="R71" i="2"/>
  <c r="Q71" i="2"/>
  <c r="P71" i="2"/>
  <c r="O71" i="2"/>
  <c r="N71" i="2"/>
  <c r="M71" i="2"/>
  <c r="L71" i="2"/>
  <c r="K71" i="2"/>
  <c r="J71" i="2"/>
  <c r="I71" i="2"/>
  <c r="H71" i="2"/>
  <c r="G71" i="2"/>
  <c r="F71" i="2"/>
  <c r="E71" i="2"/>
  <c r="D71" i="2"/>
  <c r="C71" i="2"/>
  <c r="AR70" i="2"/>
  <c r="AQ70" i="2"/>
  <c r="AP70" i="2"/>
  <c r="AO70" i="2"/>
  <c r="AN70" i="2"/>
  <c r="AM70" i="2"/>
  <c r="AL70" i="2"/>
  <c r="AK70" i="2"/>
  <c r="AJ70" i="2"/>
  <c r="AI70" i="2"/>
  <c r="AH70" i="2"/>
  <c r="AG70" i="2"/>
  <c r="AF70" i="2"/>
  <c r="AE70" i="2"/>
  <c r="AD70" i="2"/>
  <c r="AC70" i="2"/>
  <c r="AB70" i="2"/>
  <c r="AA70" i="2"/>
  <c r="Z70" i="2"/>
  <c r="Y70" i="2"/>
  <c r="X70" i="2"/>
  <c r="W70" i="2"/>
  <c r="V70" i="2"/>
  <c r="U70" i="2"/>
  <c r="T70" i="2"/>
  <c r="S70" i="2"/>
  <c r="O70" i="2"/>
  <c r="N70" i="2"/>
  <c r="M70" i="2"/>
  <c r="L70" i="2"/>
  <c r="K70" i="2"/>
  <c r="J70" i="2"/>
  <c r="H70" i="2"/>
  <c r="G70" i="2"/>
  <c r="F70" i="2"/>
  <c r="AR69" i="2"/>
  <c r="AQ69" i="2"/>
  <c r="AP69" i="2"/>
  <c r="AO69" i="2"/>
  <c r="AN69" i="2"/>
  <c r="AM69" i="2"/>
  <c r="AL69" i="2"/>
  <c r="AK69" i="2"/>
  <c r="AJ69" i="2"/>
  <c r="AI69" i="2"/>
  <c r="AH69" i="2"/>
  <c r="AG69" i="2"/>
  <c r="AF69" i="2"/>
  <c r="AE69" i="2"/>
  <c r="AD69" i="2"/>
  <c r="AC69" i="2"/>
  <c r="AB69" i="2"/>
  <c r="AA69" i="2"/>
  <c r="Z69" i="2"/>
  <c r="Y69" i="2"/>
  <c r="X69" i="2"/>
  <c r="W69" i="2"/>
  <c r="V69" i="2"/>
  <c r="U69" i="2"/>
  <c r="T69" i="2"/>
  <c r="S69" i="2"/>
  <c r="R69" i="2"/>
  <c r="Q69" i="2"/>
  <c r="P69" i="2"/>
  <c r="O69" i="2"/>
  <c r="N69" i="2"/>
  <c r="M69" i="2"/>
  <c r="L69" i="2"/>
  <c r="K69" i="2"/>
  <c r="J69" i="2"/>
  <c r="H69" i="2"/>
  <c r="G69" i="2"/>
  <c r="F69" i="2"/>
  <c r="AR68" i="2"/>
  <c r="AQ68" i="2"/>
  <c r="AP68" i="2"/>
  <c r="AO68" i="2"/>
  <c r="AN68" i="2"/>
  <c r="AM68" i="2"/>
  <c r="AL68" i="2"/>
  <c r="AK68" i="2"/>
  <c r="AJ68" i="2"/>
  <c r="AI68" i="2"/>
  <c r="AH68" i="2"/>
  <c r="AG68" i="2"/>
  <c r="AF68" i="2"/>
  <c r="AE68" i="2"/>
  <c r="AD68" i="2"/>
  <c r="AC68" i="2"/>
  <c r="AB68" i="2"/>
  <c r="AA68" i="2"/>
  <c r="Z68" i="2"/>
  <c r="Y68" i="2"/>
  <c r="X68" i="2"/>
  <c r="W68" i="2"/>
  <c r="V68" i="2"/>
  <c r="U68" i="2"/>
  <c r="T68" i="2"/>
  <c r="S68" i="2"/>
  <c r="O68" i="2"/>
  <c r="N68" i="2"/>
  <c r="M68" i="2"/>
  <c r="L68" i="2"/>
  <c r="K68" i="2"/>
  <c r="J68" i="2"/>
  <c r="H68" i="2"/>
  <c r="G68" i="2"/>
  <c r="F68" i="2"/>
  <c r="AR67" i="2"/>
  <c r="AQ67" i="2"/>
  <c r="AP67" i="2"/>
  <c r="AO67" i="2"/>
  <c r="AN67" i="2"/>
  <c r="AM67" i="2"/>
  <c r="AL67" i="2"/>
  <c r="AK67" i="2"/>
  <c r="AJ67" i="2"/>
  <c r="AI67" i="2"/>
  <c r="AH67" i="2"/>
  <c r="AG67" i="2"/>
  <c r="AF67" i="2"/>
  <c r="AE67" i="2"/>
  <c r="AD67" i="2"/>
  <c r="AC67" i="2"/>
  <c r="AB67" i="2"/>
  <c r="AA67" i="2"/>
  <c r="Z67" i="2"/>
  <c r="Y67" i="2"/>
  <c r="X67" i="2"/>
  <c r="W67" i="2"/>
  <c r="V67" i="2"/>
  <c r="U67" i="2"/>
  <c r="T67" i="2"/>
  <c r="S67" i="2"/>
  <c r="O67" i="2"/>
  <c r="N67" i="2"/>
  <c r="M67" i="2"/>
  <c r="L67" i="2"/>
  <c r="K67" i="2"/>
  <c r="J67" i="2"/>
  <c r="H67" i="2"/>
  <c r="G67" i="2"/>
  <c r="F67"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O66" i="2"/>
  <c r="N66" i="2"/>
  <c r="M66" i="2"/>
  <c r="L66" i="2"/>
  <c r="K66" i="2"/>
  <c r="J66" i="2"/>
  <c r="H66" i="2"/>
  <c r="G66" i="2"/>
  <c r="F66" i="2"/>
  <c r="AR65" i="2"/>
  <c r="AQ65" i="2"/>
  <c r="AP65" i="2"/>
  <c r="AO65" i="2"/>
  <c r="AN65" i="2"/>
  <c r="AM65" i="2"/>
  <c r="AL65" i="2"/>
  <c r="AK65" i="2"/>
  <c r="AJ65" i="2"/>
  <c r="AI65" i="2"/>
  <c r="AH65" i="2"/>
  <c r="AG65" i="2"/>
  <c r="AF65" i="2"/>
  <c r="AE65" i="2"/>
  <c r="AD65" i="2"/>
  <c r="AC65" i="2"/>
  <c r="AB65" i="2"/>
  <c r="AA65" i="2"/>
  <c r="Z65" i="2"/>
  <c r="Y65" i="2"/>
  <c r="X65" i="2"/>
  <c r="W65" i="2"/>
  <c r="V65" i="2"/>
  <c r="U65" i="2"/>
  <c r="T65" i="2"/>
  <c r="S65" i="2"/>
  <c r="R65" i="2"/>
  <c r="O65" i="2"/>
  <c r="N65" i="2"/>
  <c r="M65" i="2"/>
  <c r="L65" i="2"/>
  <c r="K65" i="2"/>
  <c r="J65" i="2"/>
  <c r="H65" i="2"/>
  <c r="G65" i="2"/>
  <c r="F65" i="2"/>
  <c r="AR64" i="2"/>
  <c r="AQ64" i="2"/>
  <c r="AP64" i="2"/>
  <c r="AO64" i="2"/>
  <c r="AN64" i="2"/>
  <c r="AM64" i="2"/>
  <c r="AL64" i="2"/>
  <c r="AK64" i="2"/>
  <c r="AJ64" i="2"/>
  <c r="AI64" i="2"/>
  <c r="AH64" i="2"/>
  <c r="AG64" i="2"/>
  <c r="AF64" i="2"/>
  <c r="AE64" i="2"/>
  <c r="AD64" i="2"/>
  <c r="AC64" i="2"/>
  <c r="AB64" i="2"/>
  <c r="AA64" i="2"/>
  <c r="Z64" i="2"/>
  <c r="Y64" i="2"/>
  <c r="X64" i="2"/>
  <c r="W64" i="2"/>
  <c r="V64" i="2"/>
  <c r="U64" i="2"/>
  <c r="T64" i="2"/>
  <c r="S64" i="2"/>
  <c r="O64" i="2"/>
  <c r="N64" i="2"/>
  <c r="M64" i="2"/>
  <c r="L64" i="2"/>
  <c r="K64" i="2"/>
  <c r="J64" i="2"/>
  <c r="H64" i="2"/>
  <c r="G64" i="2"/>
  <c r="F64" i="2"/>
  <c r="AR63" i="2"/>
  <c r="AQ63" i="2"/>
  <c r="AP63" i="2"/>
  <c r="AO63" i="2"/>
  <c r="AN63" i="2"/>
  <c r="AM63" i="2"/>
  <c r="AL63" i="2"/>
  <c r="AK63" i="2"/>
  <c r="AJ63" i="2"/>
  <c r="AI63" i="2"/>
  <c r="AH63" i="2"/>
  <c r="AG63" i="2"/>
  <c r="AF63" i="2"/>
  <c r="AE63" i="2"/>
  <c r="AD63" i="2"/>
  <c r="AC63" i="2"/>
  <c r="AB63" i="2"/>
  <c r="AA63" i="2"/>
  <c r="Z63" i="2"/>
  <c r="Y63" i="2"/>
  <c r="X63" i="2"/>
  <c r="W63" i="2"/>
  <c r="V63" i="2"/>
  <c r="U63" i="2"/>
  <c r="T63" i="2"/>
  <c r="S63" i="2"/>
  <c r="O63" i="2"/>
  <c r="N63" i="2"/>
  <c r="M63" i="2"/>
  <c r="L63" i="2"/>
  <c r="K63" i="2"/>
  <c r="J63" i="2"/>
  <c r="H63" i="2"/>
  <c r="G63" i="2"/>
  <c r="F63" i="2"/>
  <c r="AS62" i="2"/>
  <c r="AR62" i="2"/>
  <c r="AQ62" i="2"/>
  <c r="AP62" i="2"/>
  <c r="AO62" i="2"/>
  <c r="AN62" i="2"/>
  <c r="AM62" i="2"/>
  <c r="AL62" i="2"/>
  <c r="AK62" i="2"/>
  <c r="AJ62" i="2"/>
  <c r="AI62" i="2"/>
  <c r="AH62" i="2"/>
  <c r="AG62" i="2"/>
  <c r="AF62" i="2"/>
  <c r="AE62" i="2"/>
  <c r="AD62" i="2"/>
  <c r="AC62" i="2"/>
  <c r="AB62" i="2"/>
  <c r="AA62" i="2"/>
  <c r="Z62" i="2"/>
  <c r="Y62" i="2"/>
  <c r="X62" i="2"/>
  <c r="W62" i="2"/>
  <c r="V62" i="2"/>
  <c r="U62" i="2"/>
  <c r="T62" i="2"/>
  <c r="S62" i="2"/>
  <c r="R62" i="2"/>
  <c r="Q62" i="2"/>
  <c r="P62" i="2"/>
  <c r="O62" i="2"/>
  <c r="N62" i="2"/>
  <c r="M62" i="2"/>
  <c r="L62" i="2"/>
  <c r="K62" i="2"/>
  <c r="J62" i="2"/>
  <c r="I62" i="2"/>
  <c r="H62" i="2"/>
  <c r="G62" i="2"/>
  <c r="F62" i="2"/>
  <c r="E62" i="2"/>
  <c r="D62" i="2"/>
  <c r="C62" i="2"/>
  <c r="AS61" i="2"/>
  <c r="AR61" i="2"/>
  <c r="AQ61" i="2"/>
  <c r="AP61" i="2"/>
  <c r="AO61" i="2"/>
  <c r="AN61" i="2"/>
  <c r="AM61" i="2"/>
  <c r="AL61" i="2"/>
  <c r="AK61" i="2"/>
  <c r="AJ61" i="2"/>
  <c r="AI61" i="2"/>
  <c r="AH61" i="2"/>
  <c r="AG61" i="2"/>
  <c r="AF61" i="2"/>
  <c r="AE61" i="2"/>
  <c r="AD61" i="2"/>
  <c r="AC61" i="2"/>
  <c r="AB61" i="2"/>
  <c r="AA61" i="2"/>
  <c r="Z61" i="2"/>
  <c r="Y61" i="2"/>
  <c r="X61" i="2"/>
  <c r="W61" i="2"/>
  <c r="V61" i="2"/>
  <c r="U61" i="2"/>
  <c r="T61" i="2"/>
  <c r="S61" i="2"/>
  <c r="R61" i="2"/>
  <c r="Q61" i="2"/>
  <c r="P61" i="2"/>
  <c r="O61" i="2"/>
  <c r="N61" i="2"/>
  <c r="M61" i="2"/>
  <c r="L61" i="2"/>
  <c r="K61" i="2"/>
  <c r="J61" i="2"/>
  <c r="I61" i="2"/>
  <c r="H61" i="2"/>
  <c r="G61" i="2"/>
  <c r="F61" i="2"/>
  <c r="E61" i="2"/>
  <c r="D61" i="2"/>
  <c r="C61" i="2"/>
  <c r="AR60" i="2"/>
  <c r="AQ60" i="2"/>
  <c r="AP60" i="2"/>
  <c r="AO60" i="2"/>
  <c r="AN60" i="2"/>
  <c r="AM60" i="2"/>
  <c r="AL60" i="2"/>
  <c r="AK60" i="2"/>
  <c r="AJ60" i="2"/>
  <c r="AI60" i="2"/>
  <c r="AH60" i="2"/>
  <c r="AG60" i="2"/>
  <c r="AF60" i="2"/>
  <c r="AE60" i="2"/>
  <c r="AD60" i="2"/>
  <c r="AC60" i="2"/>
  <c r="AB60" i="2"/>
  <c r="AA60" i="2"/>
  <c r="Z60" i="2"/>
  <c r="Y60" i="2"/>
  <c r="X60" i="2"/>
  <c r="W60" i="2"/>
  <c r="V60" i="2"/>
  <c r="U60" i="2"/>
  <c r="T60" i="2"/>
  <c r="S60" i="2"/>
  <c r="O60" i="2"/>
  <c r="N60" i="2"/>
  <c r="M60" i="2"/>
  <c r="L60" i="2"/>
  <c r="K60" i="2"/>
  <c r="J60" i="2"/>
  <c r="H60" i="2"/>
  <c r="G60" i="2"/>
  <c r="F60" i="2"/>
  <c r="AR59" i="2"/>
  <c r="AQ59" i="2"/>
  <c r="AP59" i="2"/>
  <c r="AO59" i="2"/>
  <c r="AN59" i="2"/>
  <c r="AM59" i="2"/>
  <c r="AL59" i="2"/>
  <c r="AK59" i="2"/>
  <c r="AJ59" i="2"/>
  <c r="AI59" i="2"/>
  <c r="AH59" i="2"/>
  <c r="AG59" i="2"/>
  <c r="AF59" i="2"/>
  <c r="AE59" i="2"/>
  <c r="AD59" i="2"/>
  <c r="AC59" i="2"/>
  <c r="AB59" i="2"/>
  <c r="AA59" i="2"/>
  <c r="Z59" i="2"/>
  <c r="Y59" i="2"/>
  <c r="X59" i="2"/>
  <c r="W59" i="2"/>
  <c r="V59" i="2"/>
  <c r="U59" i="2"/>
  <c r="T59" i="2"/>
  <c r="S59" i="2"/>
  <c r="O59" i="2"/>
  <c r="N59" i="2"/>
  <c r="M59" i="2"/>
  <c r="L59" i="2"/>
  <c r="K59" i="2"/>
  <c r="J59" i="2"/>
  <c r="H59" i="2"/>
  <c r="G59" i="2"/>
  <c r="F59" i="2"/>
  <c r="AS58" i="2"/>
  <c r="AR58" i="2"/>
  <c r="AQ58" i="2"/>
  <c r="AP58" i="2"/>
  <c r="AO58" i="2"/>
  <c r="AN58" i="2"/>
  <c r="AM58" i="2"/>
  <c r="AL58" i="2"/>
  <c r="AK58" i="2"/>
  <c r="AJ58" i="2"/>
  <c r="AI58" i="2"/>
  <c r="AH58" i="2"/>
  <c r="AG58" i="2"/>
  <c r="AF58" i="2"/>
  <c r="AE58" i="2"/>
  <c r="AD58" i="2"/>
  <c r="AC58" i="2"/>
  <c r="AB58" i="2"/>
  <c r="AA58" i="2"/>
  <c r="Z58" i="2"/>
  <c r="Y58" i="2"/>
  <c r="X58" i="2"/>
  <c r="W58" i="2"/>
  <c r="V58" i="2"/>
  <c r="U58" i="2"/>
  <c r="T58" i="2"/>
  <c r="S58" i="2"/>
  <c r="R58" i="2"/>
  <c r="Q58" i="2"/>
  <c r="P58" i="2"/>
  <c r="O58" i="2"/>
  <c r="N58" i="2"/>
  <c r="M58" i="2"/>
  <c r="L58" i="2"/>
  <c r="K58" i="2"/>
  <c r="J58" i="2"/>
  <c r="I58" i="2"/>
  <c r="H58" i="2"/>
  <c r="G58" i="2"/>
  <c r="F58" i="2"/>
  <c r="E58" i="2"/>
  <c r="D58" i="2"/>
  <c r="C58" i="2"/>
  <c r="AS57" i="2"/>
  <c r="AR57" i="2"/>
  <c r="AQ57" i="2"/>
  <c r="AP57" i="2"/>
  <c r="AO57" i="2"/>
  <c r="AN57" i="2"/>
  <c r="AM57" i="2"/>
  <c r="AL57" i="2"/>
  <c r="AK57" i="2"/>
  <c r="AJ57" i="2"/>
  <c r="AI57" i="2"/>
  <c r="AH57" i="2"/>
  <c r="AG57" i="2"/>
  <c r="AF57" i="2"/>
  <c r="AE57" i="2"/>
  <c r="AD57" i="2"/>
  <c r="AC57" i="2"/>
  <c r="AB57" i="2"/>
  <c r="AA57" i="2"/>
  <c r="Z57" i="2"/>
  <c r="Y57" i="2"/>
  <c r="X57" i="2"/>
  <c r="W57" i="2"/>
  <c r="V57" i="2"/>
  <c r="U57" i="2"/>
  <c r="T57" i="2"/>
  <c r="S57" i="2"/>
  <c r="R57" i="2"/>
  <c r="Q57" i="2"/>
  <c r="P57" i="2"/>
  <c r="O57" i="2"/>
  <c r="N57" i="2"/>
  <c r="M57" i="2"/>
  <c r="L57" i="2"/>
  <c r="K57" i="2"/>
  <c r="J57" i="2"/>
  <c r="I57" i="2"/>
  <c r="H57" i="2"/>
  <c r="G57" i="2"/>
  <c r="F57" i="2"/>
  <c r="E57" i="2"/>
  <c r="D57" i="2"/>
  <c r="C57" i="2"/>
  <c r="AS56" i="2"/>
  <c r="AU56" i="2" s="1"/>
  <c r="AR56" i="2"/>
  <c r="AQ56" i="2"/>
  <c r="AP56" i="2"/>
  <c r="AO56" i="2"/>
  <c r="AN56" i="2"/>
  <c r="AM56" i="2"/>
  <c r="AL56" i="2"/>
  <c r="AK56" i="2"/>
  <c r="AJ56" i="2"/>
  <c r="AI56" i="2"/>
  <c r="AH56" i="2"/>
  <c r="AG56" i="2"/>
  <c r="AF56" i="2"/>
  <c r="AE56" i="2"/>
  <c r="AD56"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S55" i="2"/>
  <c r="AR55" i="2"/>
  <c r="AQ55" i="2"/>
  <c r="AP55" i="2"/>
  <c r="AO55" i="2"/>
  <c r="AN55" i="2"/>
  <c r="AM55" i="2"/>
  <c r="AL55" i="2"/>
  <c r="AK55" i="2"/>
  <c r="AJ55" i="2"/>
  <c r="AI55" i="2"/>
  <c r="AH55" i="2"/>
  <c r="AG55" i="2"/>
  <c r="AF55" i="2"/>
  <c r="AE55" i="2"/>
  <c r="AD55" i="2"/>
  <c r="AC55" i="2"/>
  <c r="AB55" i="2"/>
  <c r="AA55" i="2"/>
  <c r="Z55" i="2"/>
  <c r="Y55" i="2"/>
  <c r="X55" i="2"/>
  <c r="W55" i="2"/>
  <c r="V55" i="2"/>
  <c r="U55" i="2"/>
  <c r="T55" i="2"/>
  <c r="S55" i="2"/>
  <c r="R55" i="2"/>
  <c r="Q55" i="2"/>
  <c r="P55" i="2"/>
  <c r="O55" i="2"/>
  <c r="N55" i="2"/>
  <c r="M55" i="2"/>
  <c r="L55" i="2"/>
  <c r="K55" i="2"/>
  <c r="J55" i="2"/>
  <c r="I55" i="2"/>
  <c r="H55" i="2"/>
  <c r="G55" i="2"/>
  <c r="F55" i="2"/>
  <c r="E55" i="2"/>
  <c r="D55" i="2"/>
  <c r="C55" i="2"/>
  <c r="AR54" i="2"/>
  <c r="AQ54" i="2"/>
  <c r="AP54" i="2"/>
  <c r="AO54" i="2"/>
  <c r="AN54" i="2"/>
  <c r="AM54" i="2"/>
  <c r="AL54" i="2"/>
  <c r="AK54" i="2"/>
  <c r="AJ54" i="2"/>
  <c r="AI54" i="2"/>
  <c r="AH54" i="2"/>
  <c r="AG54" i="2"/>
  <c r="AF54" i="2"/>
  <c r="AE54" i="2"/>
  <c r="AD54" i="2"/>
  <c r="AC54" i="2"/>
  <c r="AB54" i="2"/>
  <c r="AA54" i="2"/>
  <c r="Z54" i="2"/>
  <c r="Y54" i="2"/>
  <c r="X54" i="2"/>
  <c r="W54" i="2"/>
  <c r="V54" i="2"/>
  <c r="U54" i="2"/>
  <c r="T54" i="2"/>
  <c r="S54" i="2"/>
  <c r="R54" i="2"/>
  <c r="O54" i="2"/>
  <c r="N54" i="2"/>
  <c r="M54" i="2"/>
  <c r="L54" i="2"/>
  <c r="K54" i="2"/>
  <c r="J54" i="2"/>
  <c r="I54" i="2"/>
  <c r="H54" i="2"/>
  <c r="G54" i="2"/>
  <c r="F54" i="2"/>
  <c r="E54" i="2"/>
  <c r="D54" i="2"/>
  <c r="AR53" i="2"/>
  <c r="AQ53" i="2"/>
  <c r="AP53" i="2"/>
  <c r="AO53" i="2"/>
  <c r="AN53" i="2"/>
  <c r="AM53" i="2"/>
  <c r="AL53" i="2"/>
  <c r="AK53" i="2"/>
  <c r="AJ53" i="2"/>
  <c r="AI53" i="2"/>
  <c r="AH53" i="2"/>
  <c r="AG53" i="2"/>
  <c r="AF53" i="2"/>
  <c r="AE53" i="2"/>
  <c r="AD53" i="2"/>
  <c r="AC53" i="2"/>
  <c r="AB53" i="2"/>
  <c r="AA53" i="2"/>
  <c r="Z53" i="2"/>
  <c r="Y53" i="2"/>
  <c r="X53" i="2"/>
  <c r="W53" i="2"/>
  <c r="V53" i="2"/>
  <c r="U53" i="2"/>
  <c r="T53" i="2"/>
  <c r="S53" i="2"/>
  <c r="R53" i="2"/>
  <c r="O53" i="2"/>
  <c r="N53" i="2"/>
  <c r="M53" i="2"/>
  <c r="L53" i="2"/>
  <c r="K53" i="2"/>
  <c r="J53" i="2"/>
  <c r="I53" i="2"/>
  <c r="H53" i="2"/>
  <c r="G53" i="2"/>
  <c r="F53" i="2"/>
  <c r="E53" i="2"/>
  <c r="D53" i="2"/>
  <c r="AR52" i="2"/>
  <c r="AQ52" i="2"/>
  <c r="AP52" i="2"/>
  <c r="AO52" i="2"/>
  <c r="AN52" i="2"/>
  <c r="AM52" i="2"/>
  <c r="AL52" i="2"/>
  <c r="AK52" i="2"/>
  <c r="AJ52" i="2"/>
  <c r="AI52" i="2"/>
  <c r="AH52" i="2"/>
  <c r="AG52" i="2"/>
  <c r="AF52" i="2"/>
  <c r="AE52" i="2"/>
  <c r="AD52" i="2"/>
  <c r="AC52" i="2"/>
  <c r="AB52" i="2"/>
  <c r="AA52" i="2"/>
  <c r="Z52" i="2"/>
  <c r="Y52" i="2"/>
  <c r="X52" i="2"/>
  <c r="W52" i="2"/>
  <c r="V52" i="2"/>
  <c r="U52" i="2"/>
  <c r="T52" i="2"/>
  <c r="S52" i="2"/>
  <c r="R52" i="2"/>
  <c r="O52" i="2"/>
  <c r="N52" i="2"/>
  <c r="M52" i="2"/>
  <c r="L52" i="2"/>
  <c r="K52" i="2"/>
  <c r="J52" i="2"/>
  <c r="I52" i="2"/>
  <c r="H52" i="2"/>
  <c r="G52" i="2"/>
  <c r="F52" i="2"/>
  <c r="E52" i="2"/>
  <c r="D52" i="2"/>
  <c r="AR51" i="2"/>
  <c r="AQ51" i="2"/>
  <c r="AP51" i="2"/>
  <c r="AO51" i="2"/>
  <c r="AN51" i="2"/>
  <c r="AM51" i="2"/>
  <c r="AL51" i="2"/>
  <c r="AK51" i="2"/>
  <c r="AJ51" i="2"/>
  <c r="AI51" i="2"/>
  <c r="AH51" i="2"/>
  <c r="AG51" i="2"/>
  <c r="AF51" i="2"/>
  <c r="AE51" i="2"/>
  <c r="AD51" i="2"/>
  <c r="AC51" i="2"/>
  <c r="AB51" i="2"/>
  <c r="AA51" i="2"/>
  <c r="Z51" i="2"/>
  <c r="Y51" i="2"/>
  <c r="X51" i="2"/>
  <c r="W51" i="2"/>
  <c r="V51" i="2"/>
  <c r="U51" i="2"/>
  <c r="T51" i="2"/>
  <c r="S51" i="2"/>
  <c r="O51" i="2"/>
  <c r="N51" i="2"/>
  <c r="M51" i="2"/>
  <c r="L51" i="2"/>
  <c r="K51" i="2"/>
  <c r="J51" i="2"/>
  <c r="H51" i="2"/>
  <c r="G51" i="2"/>
  <c r="F51" i="2"/>
  <c r="AR50" i="2"/>
  <c r="AQ50" i="2"/>
  <c r="AP50" i="2"/>
  <c r="AO50" i="2"/>
  <c r="AN50" i="2"/>
  <c r="AM50" i="2"/>
  <c r="AL50" i="2"/>
  <c r="AK50" i="2"/>
  <c r="AJ50" i="2"/>
  <c r="AI50" i="2"/>
  <c r="AH50" i="2"/>
  <c r="AG50" i="2"/>
  <c r="AF50" i="2"/>
  <c r="AE50" i="2"/>
  <c r="AD50" i="2"/>
  <c r="AC50" i="2"/>
  <c r="AB50" i="2"/>
  <c r="AA50" i="2"/>
  <c r="Z50" i="2"/>
  <c r="Y50" i="2"/>
  <c r="X50" i="2"/>
  <c r="W50" i="2"/>
  <c r="V50" i="2"/>
  <c r="U50" i="2"/>
  <c r="T50" i="2"/>
  <c r="S50" i="2"/>
  <c r="O50" i="2"/>
  <c r="N50" i="2"/>
  <c r="M50" i="2"/>
  <c r="L50" i="2"/>
  <c r="K50" i="2"/>
  <c r="J50" i="2"/>
  <c r="H50" i="2"/>
  <c r="G50" i="2"/>
  <c r="F50" i="2"/>
  <c r="AR49" i="2"/>
  <c r="AQ49" i="2"/>
  <c r="AP49" i="2"/>
  <c r="AO49" i="2"/>
  <c r="AN49" i="2"/>
  <c r="AM49" i="2"/>
  <c r="AL49" i="2"/>
  <c r="AK49" i="2"/>
  <c r="AJ49" i="2"/>
  <c r="AI49" i="2"/>
  <c r="AH49" i="2"/>
  <c r="AG49" i="2"/>
  <c r="AF49" i="2"/>
  <c r="AE49" i="2"/>
  <c r="AD49" i="2"/>
  <c r="AC49" i="2"/>
  <c r="AB49" i="2"/>
  <c r="AA49" i="2"/>
  <c r="Z49" i="2"/>
  <c r="Y49" i="2"/>
  <c r="X49" i="2"/>
  <c r="W49" i="2"/>
  <c r="V49" i="2"/>
  <c r="U49" i="2"/>
  <c r="T49" i="2"/>
  <c r="S49" i="2"/>
  <c r="O49" i="2"/>
  <c r="N49" i="2"/>
  <c r="M49" i="2"/>
  <c r="L49" i="2"/>
  <c r="K49" i="2"/>
  <c r="J49" i="2"/>
  <c r="H49" i="2"/>
  <c r="G49" i="2"/>
  <c r="F49" i="2"/>
  <c r="AR48" i="2"/>
  <c r="AQ48" i="2"/>
  <c r="AP48" i="2"/>
  <c r="AO48" i="2"/>
  <c r="AN48" i="2"/>
  <c r="AM48" i="2"/>
  <c r="AL48" i="2"/>
  <c r="AK48" i="2"/>
  <c r="AJ48" i="2"/>
  <c r="AI48" i="2"/>
  <c r="AH48" i="2"/>
  <c r="AG48" i="2"/>
  <c r="AF48" i="2"/>
  <c r="AE48" i="2"/>
  <c r="AD48" i="2"/>
  <c r="AC48" i="2"/>
  <c r="AB48" i="2"/>
  <c r="AA48" i="2"/>
  <c r="Z48" i="2"/>
  <c r="Y48" i="2"/>
  <c r="X48" i="2"/>
  <c r="W48" i="2"/>
  <c r="V48" i="2"/>
  <c r="U48" i="2"/>
  <c r="T48" i="2"/>
  <c r="S48" i="2"/>
  <c r="O48" i="2"/>
  <c r="N48" i="2"/>
  <c r="M48" i="2"/>
  <c r="L48" i="2"/>
  <c r="K48" i="2"/>
  <c r="J48" i="2"/>
  <c r="H48" i="2"/>
  <c r="G48" i="2"/>
  <c r="F48" i="2"/>
  <c r="AR47" i="2"/>
  <c r="AQ47" i="2"/>
  <c r="AP47" i="2"/>
  <c r="AO47" i="2"/>
  <c r="AN47" i="2"/>
  <c r="AM47" i="2"/>
  <c r="AL47" i="2"/>
  <c r="AK47" i="2"/>
  <c r="AJ47" i="2"/>
  <c r="AI47" i="2"/>
  <c r="AH47" i="2"/>
  <c r="AG47" i="2"/>
  <c r="AF47" i="2"/>
  <c r="AE47" i="2"/>
  <c r="AD47" i="2"/>
  <c r="AC47" i="2"/>
  <c r="AB47" i="2"/>
  <c r="AA47" i="2"/>
  <c r="Z47" i="2"/>
  <c r="Y47" i="2"/>
  <c r="X47" i="2"/>
  <c r="W47" i="2"/>
  <c r="V47" i="2"/>
  <c r="U47" i="2"/>
  <c r="T47" i="2"/>
  <c r="S47" i="2"/>
  <c r="O47" i="2"/>
  <c r="N47" i="2"/>
  <c r="M47" i="2"/>
  <c r="L47" i="2"/>
  <c r="K47" i="2"/>
  <c r="J47" i="2"/>
  <c r="H47" i="2"/>
  <c r="G47" i="2"/>
  <c r="F47" i="2"/>
  <c r="AR46" i="2"/>
  <c r="AQ46" i="2"/>
  <c r="AP46" i="2"/>
  <c r="AO46" i="2"/>
  <c r="AN46" i="2"/>
  <c r="AM46" i="2"/>
  <c r="AL46" i="2"/>
  <c r="AK46" i="2"/>
  <c r="AJ46" i="2"/>
  <c r="AI46" i="2"/>
  <c r="AH46" i="2"/>
  <c r="AG46" i="2"/>
  <c r="AF46" i="2"/>
  <c r="AE46" i="2"/>
  <c r="AD46" i="2"/>
  <c r="AC46" i="2"/>
  <c r="AB46" i="2"/>
  <c r="AA46" i="2"/>
  <c r="Z46" i="2"/>
  <c r="Y46" i="2"/>
  <c r="X46" i="2"/>
  <c r="W46" i="2"/>
  <c r="V46" i="2"/>
  <c r="U46" i="2"/>
  <c r="T46" i="2"/>
  <c r="S46" i="2"/>
  <c r="O46" i="2"/>
  <c r="N46" i="2"/>
  <c r="M46" i="2"/>
  <c r="L46" i="2"/>
  <c r="K46" i="2"/>
  <c r="J46" i="2"/>
  <c r="H46" i="2"/>
  <c r="G46" i="2"/>
  <c r="F46" i="2"/>
  <c r="AR45" i="2"/>
  <c r="AQ45" i="2"/>
  <c r="AP45" i="2"/>
  <c r="AO45" i="2"/>
  <c r="AN45" i="2"/>
  <c r="AM45" i="2"/>
  <c r="AL45" i="2"/>
  <c r="AK45" i="2"/>
  <c r="AJ45" i="2"/>
  <c r="AI45" i="2"/>
  <c r="AH45" i="2"/>
  <c r="AG45" i="2"/>
  <c r="AF45" i="2"/>
  <c r="AE45" i="2"/>
  <c r="AD45" i="2"/>
  <c r="AC45" i="2"/>
  <c r="AB45" i="2"/>
  <c r="AA45" i="2"/>
  <c r="Z45" i="2"/>
  <c r="Y45" i="2"/>
  <c r="X45" i="2"/>
  <c r="W45" i="2"/>
  <c r="V45" i="2"/>
  <c r="U45" i="2"/>
  <c r="T45" i="2"/>
  <c r="S45" i="2"/>
  <c r="O45" i="2"/>
  <c r="N45" i="2"/>
  <c r="M45" i="2"/>
  <c r="L45" i="2"/>
  <c r="K45" i="2"/>
  <c r="J45" i="2"/>
  <c r="H45" i="2"/>
  <c r="G45" i="2"/>
  <c r="F45" i="2"/>
  <c r="AR44" i="2"/>
  <c r="AQ44" i="2"/>
  <c r="AP44" i="2"/>
  <c r="AO44" i="2"/>
  <c r="AN44" i="2"/>
  <c r="AM44" i="2"/>
  <c r="AL44" i="2"/>
  <c r="AK44" i="2"/>
  <c r="AJ44" i="2"/>
  <c r="AI44" i="2"/>
  <c r="AH44" i="2"/>
  <c r="AG44" i="2"/>
  <c r="AF44" i="2"/>
  <c r="AE44" i="2"/>
  <c r="AD44" i="2"/>
  <c r="AC44" i="2"/>
  <c r="AB44" i="2"/>
  <c r="AA44" i="2"/>
  <c r="Z44" i="2"/>
  <c r="Y44" i="2"/>
  <c r="X44" i="2"/>
  <c r="W44" i="2"/>
  <c r="V44" i="2"/>
  <c r="U44" i="2"/>
  <c r="T44" i="2"/>
  <c r="S44" i="2"/>
  <c r="O44" i="2"/>
  <c r="N44" i="2"/>
  <c r="M44" i="2"/>
  <c r="L44" i="2"/>
  <c r="K44" i="2"/>
  <c r="J44" i="2"/>
  <c r="H44" i="2"/>
  <c r="G44" i="2"/>
  <c r="F44" i="2"/>
  <c r="AR43" i="2"/>
  <c r="AQ43" i="2"/>
  <c r="AP43" i="2"/>
  <c r="AO43" i="2"/>
  <c r="AN43" i="2"/>
  <c r="AM43" i="2"/>
  <c r="AL43" i="2"/>
  <c r="AK43" i="2"/>
  <c r="AJ43" i="2"/>
  <c r="AI43" i="2"/>
  <c r="AH43" i="2"/>
  <c r="AG43" i="2"/>
  <c r="AF43" i="2"/>
  <c r="AE43" i="2"/>
  <c r="AD43" i="2"/>
  <c r="AC43" i="2"/>
  <c r="AB43" i="2"/>
  <c r="AA43" i="2"/>
  <c r="Z43" i="2"/>
  <c r="Y43" i="2"/>
  <c r="X43" i="2"/>
  <c r="W43" i="2"/>
  <c r="V43" i="2"/>
  <c r="U43" i="2"/>
  <c r="T43" i="2"/>
  <c r="S43" i="2"/>
  <c r="O43" i="2"/>
  <c r="N43" i="2"/>
  <c r="M43" i="2"/>
  <c r="L43" i="2"/>
  <c r="K43" i="2"/>
  <c r="J43" i="2"/>
  <c r="H43" i="2"/>
  <c r="G43" i="2"/>
  <c r="F43" i="2"/>
  <c r="AR42" i="2"/>
  <c r="AQ42" i="2"/>
  <c r="AP42" i="2"/>
  <c r="AO42" i="2"/>
  <c r="AN42" i="2"/>
  <c r="AM42" i="2"/>
  <c r="AL42" i="2"/>
  <c r="AK42" i="2"/>
  <c r="AJ42" i="2"/>
  <c r="AI42" i="2"/>
  <c r="AH42" i="2"/>
  <c r="AG42" i="2"/>
  <c r="AF42" i="2"/>
  <c r="AE42" i="2"/>
  <c r="AD42" i="2"/>
  <c r="AC42" i="2"/>
  <c r="AB42" i="2"/>
  <c r="AA42" i="2"/>
  <c r="Z42" i="2"/>
  <c r="Y42" i="2"/>
  <c r="X42" i="2"/>
  <c r="W42" i="2"/>
  <c r="V42" i="2"/>
  <c r="U42" i="2"/>
  <c r="T42" i="2"/>
  <c r="S42" i="2"/>
  <c r="O42" i="2"/>
  <c r="N42" i="2"/>
  <c r="M42" i="2"/>
  <c r="L42" i="2"/>
  <c r="K42" i="2"/>
  <c r="J42" i="2"/>
  <c r="H42" i="2"/>
  <c r="G42" i="2"/>
  <c r="F42" i="2"/>
  <c r="AR41" i="2"/>
  <c r="AQ41" i="2"/>
  <c r="AP41" i="2"/>
  <c r="AO41" i="2"/>
  <c r="AN41" i="2"/>
  <c r="AM41" i="2"/>
  <c r="AL41" i="2"/>
  <c r="AK41" i="2"/>
  <c r="AJ41" i="2"/>
  <c r="AI41" i="2"/>
  <c r="AH41" i="2"/>
  <c r="AG41" i="2"/>
  <c r="AF41" i="2"/>
  <c r="AE41" i="2"/>
  <c r="AD41" i="2"/>
  <c r="AC41" i="2"/>
  <c r="AB41" i="2"/>
  <c r="AA41" i="2"/>
  <c r="Z41" i="2"/>
  <c r="Y41" i="2"/>
  <c r="X41" i="2"/>
  <c r="W41" i="2"/>
  <c r="V41" i="2"/>
  <c r="U41" i="2"/>
  <c r="T41" i="2"/>
  <c r="S41" i="2"/>
  <c r="O41" i="2"/>
  <c r="N41" i="2"/>
  <c r="M41" i="2"/>
  <c r="L41" i="2"/>
  <c r="K41" i="2"/>
  <c r="J41" i="2"/>
  <c r="H41" i="2"/>
  <c r="G41" i="2"/>
  <c r="F41" i="2"/>
  <c r="AR40" i="2"/>
  <c r="AQ40" i="2"/>
  <c r="AP40" i="2"/>
  <c r="AO40" i="2"/>
  <c r="AN40" i="2"/>
  <c r="AM40" i="2"/>
  <c r="AL40" i="2"/>
  <c r="AK40" i="2"/>
  <c r="AJ40" i="2"/>
  <c r="AI40" i="2"/>
  <c r="AH40" i="2"/>
  <c r="AG40" i="2"/>
  <c r="AF40" i="2"/>
  <c r="AE40" i="2"/>
  <c r="AD40" i="2"/>
  <c r="AC40" i="2"/>
  <c r="AB40" i="2"/>
  <c r="AA40" i="2"/>
  <c r="Z40" i="2"/>
  <c r="Y40" i="2"/>
  <c r="X40" i="2"/>
  <c r="W40" i="2"/>
  <c r="V40" i="2"/>
  <c r="U40" i="2"/>
  <c r="T40" i="2"/>
  <c r="S40" i="2"/>
  <c r="O40" i="2"/>
  <c r="N40" i="2"/>
  <c r="M40" i="2"/>
  <c r="L40" i="2"/>
  <c r="K40" i="2"/>
  <c r="J40" i="2"/>
  <c r="H40" i="2"/>
  <c r="G40" i="2"/>
  <c r="F40" i="2"/>
  <c r="AR39" i="2"/>
  <c r="AQ39" i="2"/>
  <c r="AP39" i="2"/>
  <c r="AO39" i="2"/>
  <c r="AN39" i="2"/>
  <c r="AM39" i="2"/>
  <c r="AL39" i="2"/>
  <c r="AK39" i="2"/>
  <c r="AJ39" i="2"/>
  <c r="AI39" i="2"/>
  <c r="AH39" i="2"/>
  <c r="AG39" i="2"/>
  <c r="AF39" i="2"/>
  <c r="AE39" i="2"/>
  <c r="AD39" i="2"/>
  <c r="AC39" i="2"/>
  <c r="AB39" i="2"/>
  <c r="AA39" i="2"/>
  <c r="Z39" i="2"/>
  <c r="Y39" i="2"/>
  <c r="X39" i="2"/>
  <c r="W39" i="2"/>
  <c r="V39" i="2"/>
  <c r="U39" i="2"/>
  <c r="T39" i="2"/>
  <c r="S39" i="2"/>
  <c r="O39" i="2"/>
  <c r="N39" i="2"/>
  <c r="M39" i="2"/>
  <c r="L39" i="2"/>
  <c r="K39" i="2"/>
  <c r="J39" i="2"/>
  <c r="H39" i="2"/>
  <c r="G39" i="2"/>
  <c r="F39" i="2"/>
  <c r="AR38" i="2"/>
  <c r="AQ38" i="2"/>
  <c r="AP38" i="2"/>
  <c r="AO38" i="2"/>
  <c r="AN38" i="2"/>
  <c r="AM38" i="2"/>
  <c r="AL38" i="2"/>
  <c r="AK38" i="2"/>
  <c r="AJ38" i="2"/>
  <c r="AI38" i="2"/>
  <c r="AH38" i="2"/>
  <c r="AG38" i="2"/>
  <c r="AF38" i="2"/>
  <c r="AE38" i="2"/>
  <c r="AD38" i="2"/>
  <c r="AC38" i="2"/>
  <c r="AB38" i="2"/>
  <c r="AA38" i="2"/>
  <c r="Z38" i="2"/>
  <c r="Y38" i="2"/>
  <c r="X38" i="2"/>
  <c r="W38" i="2"/>
  <c r="V38" i="2"/>
  <c r="U38" i="2"/>
  <c r="T38" i="2"/>
  <c r="S38" i="2"/>
  <c r="O38" i="2"/>
  <c r="N38" i="2"/>
  <c r="M38" i="2"/>
  <c r="L38" i="2"/>
  <c r="K38" i="2"/>
  <c r="J38" i="2"/>
  <c r="H38" i="2"/>
  <c r="G38" i="2"/>
  <c r="F38" i="2"/>
  <c r="AR37" i="2"/>
  <c r="AQ37" i="2"/>
  <c r="AP37" i="2"/>
  <c r="AO37" i="2"/>
  <c r="AN37" i="2"/>
  <c r="AM37" i="2"/>
  <c r="AL37" i="2"/>
  <c r="AK37" i="2"/>
  <c r="AJ37" i="2"/>
  <c r="AI37" i="2"/>
  <c r="AH37" i="2"/>
  <c r="AG37" i="2"/>
  <c r="AF37" i="2"/>
  <c r="AE37" i="2"/>
  <c r="AD37" i="2"/>
  <c r="AC37" i="2"/>
  <c r="AB37" i="2"/>
  <c r="AA37" i="2"/>
  <c r="Z37" i="2"/>
  <c r="Y37" i="2"/>
  <c r="X37" i="2"/>
  <c r="W37" i="2"/>
  <c r="V37" i="2"/>
  <c r="U37" i="2"/>
  <c r="T37" i="2"/>
  <c r="S37" i="2"/>
  <c r="O37" i="2"/>
  <c r="N37" i="2"/>
  <c r="M37" i="2"/>
  <c r="L37" i="2"/>
  <c r="K37" i="2"/>
  <c r="J37" i="2"/>
  <c r="H37" i="2"/>
  <c r="G37" i="2"/>
  <c r="F37" i="2"/>
  <c r="AR36" i="2"/>
  <c r="AQ36" i="2"/>
  <c r="AP36" i="2"/>
  <c r="AO36" i="2"/>
  <c r="AN36" i="2"/>
  <c r="AM36" i="2"/>
  <c r="AL36" i="2"/>
  <c r="AK36" i="2"/>
  <c r="AJ36" i="2"/>
  <c r="AI36" i="2"/>
  <c r="AH36" i="2"/>
  <c r="AG36" i="2"/>
  <c r="AF36" i="2"/>
  <c r="AE36" i="2"/>
  <c r="AD36" i="2"/>
  <c r="AC36" i="2"/>
  <c r="AB36" i="2"/>
  <c r="AA36" i="2"/>
  <c r="Z36" i="2"/>
  <c r="Y36" i="2"/>
  <c r="X36" i="2"/>
  <c r="W36" i="2"/>
  <c r="V36" i="2"/>
  <c r="U36" i="2"/>
  <c r="T36" i="2"/>
  <c r="S36" i="2"/>
  <c r="O36" i="2"/>
  <c r="N36" i="2"/>
  <c r="M36" i="2"/>
  <c r="L36" i="2"/>
  <c r="K36" i="2"/>
  <c r="J36" i="2"/>
  <c r="H36" i="2"/>
  <c r="G36" i="2"/>
  <c r="F36" i="2"/>
  <c r="AR35" i="2"/>
  <c r="AQ35" i="2"/>
  <c r="AP35" i="2"/>
  <c r="AO35" i="2"/>
  <c r="AN35" i="2"/>
  <c r="AM35" i="2"/>
  <c r="AL35" i="2"/>
  <c r="AK35" i="2"/>
  <c r="AJ35" i="2"/>
  <c r="AI35" i="2"/>
  <c r="AH35" i="2"/>
  <c r="AG35" i="2"/>
  <c r="AF35" i="2"/>
  <c r="AE35" i="2"/>
  <c r="AD35" i="2"/>
  <c r="AC35" i="2"/>
  <c r="AB35" i="2"/>
  <c r="AA35" i="2"/>
  <c r="Z35" i="2"/>
  <c r="Y35" i="2"/>
  <c r="X35" i="2"/>
  <c r="W35" i="2"/>
  <c r="V35" i="2"/>
  <c r="U35" i="2"/>
  <c r="T35" i="2"/>
  <c r="S35" i="2"/>
  <c r="O35" i="2"/>
  <c r="N35" i="2"/>
  <c r="M35" i="2"/>
  <c r="L35" i="2"/>
  <c r="K35" i="2"/>
  <c r="J35" i="2"/>
  <c r="H35" i="2"/>
  <c r="G35" i="2"/>
  <c r="F35" i="2"/>
  <c r="AR34" i="2"/>
  <c r="AQ34" i="2"/>
  <c r="AP34" i="2"/>
  <c r="AO34" i="2"/>
  <c r="AN34" i="2"/>
  <c r="AM34" i="2"/>
  <c r="AL34" i="2"/>
  <c r="AK34" i="2"/>
  <c r="AJ34" i="2"/>
  <c r="AI34" i="2"/>
  <c r="AH34" i="2"/>
  <c r="AG34" i="2"/>
  <c r="AF34" i="2"/>
  <c r="AE34" i="2"/>
  <c r="AD34" i="2"/>
  <c r="AC34" i="2"/>
  <c r="AB34" i="2"/>
  <c r="AA34" i="2"/>
  <c r="Z34" i="2"/>
  <c r="Y34" i="2"/>
  <c r="X34" i="2"/>
  <c r="W34" i="2"/>
  <c r="V34" i="2"/>
  <c r="U34" i="2"/>
  <c r="T34" i="2"/>
  <c r="S34" i="2"/>
  <c r="O34" i="2"/>
  <c r="N34" i="2"/>
  <c r="M34" i="2"/>
  <c r="L34" i="2"/>
  <c r="K34" i="2"/>
  <c r="J34" i="2"/>
  <c r="H34" i="2"/>
  <c r="G34" i="2"/>
  <c r="F34" i="2"/>
  <c r="AR33" i="2"/>
  <c r="AQ33" i="2"/>
  <c r="AP33" i="2"/>
  <c r="AO33" i="2"/>
  <c r="AN33" i="2"/>
  <c r="AM33" i="2"/>
  <c r="AL33" i="2"/>
  <c r="AK33" i="2"/>
  <c r="AJ33" i="2"/>
  <c r="AI33" i="2"/>
  <c r="AH33" i="2"/>
  <c r="AG33" i="2"/>
  <c r="AF33" i="2"/>
  <c r="AE33" i="2"/>
  <c r="AD33" i="2"/>
  <c r="AC33" i="2"/>
  <c r="AB33" i="2"/>
  <c r="AA33" i="2"/>
  <c r="Z33" i="2"/>
  <c r="Y33" i="2"/>
  <c r="X33" i="2"/>
  <c r="W33" i="2"/>
  <c r="V33" i="2"/>
  <c r="U33" i="2"/>
  <c r="T33" i="2"/>
  <c r="S33" i="2"/>
  <c r="O33" i="2"/>
  <c r="N33" i="2"/>
  <c r="M33" i="2"/>
  <c r="L33" i="2"/>
  <c r="K33" i="2"/>
  <c r="J33" i="2"/>
  <c r="H33" i="2"/>
  <c r="G33" i="2"/>
  <c r="F33" i="2"/>
  <c r="AR32" i="2"/>
  <c r="AQ32" i="2"/>
  <c r="AP32" i="2"/>
  <c r="AO32" i="2"/>
  <c r="AN32" i="2"/>
  <c r="AM32" i="2"/>
  <c r="AL32" i="2"/>
  <c r="AK32" i="2"/>
  <c r="AJ32" i="2"/>
  <c r="AI32" i="2"/>
  <c r="AH32" i="2"/>
  <c r="AG32" i="2"/>
  <c r="AF32" i="2"/>
  <c r="AE32" i="2"/>
  <c r="AD32" i="2"/>
  <c r="AC32" i="2"/>
  <c r="AB32" i="2"/>
  <c r="AA32" i="2"/>
  <c r="Z32" i="2"/>
  <c r="Y32" i="2"/>
  <c r="X32" i="2"/>
  <c r="W32" i="2"/>
  <c r="V32" i="2"/>
  <c r="U32" i="2"/>
  <c r="T32" i="2"/>
  <c r="S32" i="2"/>
  <c r="O32" i="2"/>
  <c r="N32" i="2"/>
  <c r="M32" i="2"/>
  <c r="L32" i="2"/>
  <c r="K32" i="2"/>
  <c r="J32" i="2"/>
  <c r="H32" i="2"/>
  <c r="G32" i="2"/>
  <c r="F32" i="2"/>
  <c r="AR31" i="2"/>
  <c r="AQ31" i="2"/>
  <c r="AP31" i="2"/>
  <c r="AO31" i="2"/>
  <c r="AN31" i="2"/>
  <c r="AM31" i="2"/>
  <c r="AL31" i="2"/>
  <c r="AK31" i="2"/>
  <c r="AJ31" i="2"/>
  <c r="AI31" i="2"/>
  <c r="AH31" i="2"/>
  <c r="AG31" i="2"/>
  <c r="AF31" i="2"/>
  <c r="AE31" i="2"/>
  <c r="AD31" i="2"/>
  <c r="AC31" i="2"/>
  <c r="AB31" i="2"/>
  <c r="AA31" i="2"/>
  <c r="Z31" i="2"/>
  <c r="Y31" i="2"/>
  <c r="X31" i="2"/>
  <c r="W31" i="2"/>
  <c r="V31" i="2"/>
  <c r="U31" i="2"/>
  <c r="T31" i="2"/>
  <c r="S31" i="2"/>
  <c r="O31" i="2"/>
  <c r="N31" i="2"/>
  <c r="M31" i="2"/>
  <c r="L31" i="2"/>
  <c r="K31" i="2"/>
  <c r="J31" i="2"/>
  <c r="H31" i="2"/>
  <c r="G31" i="2"/>
  <c r="F31" i="2"/>
  <c r="AR30" i="2"/>
  <c r="AQ30" i="2"/>
  <c r="AP30" i="2"/>
  <c r="AO30" i="2"/>
  <c r="AN30" i="2"/>
  <c r="AM30" i="2"/>
  <c r="AL30" i="2"/>
  <c r="AK30" i="2"/>
  <c r="AJ30" i="2"/>
  <c r="AI30" i="2"/>
  <c r="AH30" i="2"/>
  <c r="AG30" i="2"/>
  <c r="AF30" i="2"/>
  <c r="AE30" i="2"/>
  <c r="AD30" i="2"/>
  <c r="AC30" i="2"/>
  <c r="AB30" i="2"/>
  <c r="AA30" i="2"/>
  <c r="Z30" i="2"/>
  <c r="Y30" i="2"/>
  <c r="X30" i="2"/>
  <c r="W30" i="2"/>
  <c r="V30" i="2"/>
  <c r="U30" i="2"/>
  <c r="T30" i="2"/>
  <c r="S30" i="2"/>
  <c r="O30" i="2"/>
  <c r="N30" i="2"/>
  <c r="M30" i="2"/>
  <c r="L30" i="2"/>
  <c r="K30" i="2"/>
  <c r="J30" i="2"/>
  <c r="H30" i="2"/>
  <c r="G30" i="2"/>
  <c r="F30" i="2"/>
  <c r="AR29" i="2"/>
  <c r="AQ29" i="2"/>
  <c r="AP29" i="2"/>
  <c r="AO29" i="2"/>
  <c r="AN29" i="2"/>
  <c r="AM29" i="2"/>
  <c r="AL29" i="2"/>
  <c r="AK29" i="2"/>
  <c r="AJ29" i="2"/>
  <c r="AI29" i="2"/>
  <c r="AH29" i="2"/>
  <c r="AG29" i="2"/>
  <c r="AF29" i="2"/>
  <c r="AE29" i="2"/>
  <c r="AD29" i="2"/>
  <c r="AC29" i="2"/>
  <c r="AB29" i="2"/>
  <c r="AA29" i="2"/>
  <c r="Z29" i="2"/>
  <c r="Y29" i="2"/>
  <c r="X29" i="2"/>
  <c r="W29" i="2"/>
  <c r="V29" i="2"/>
  <c r="U29" i="2"/>
  <c r="T29" i="2"/>
  <c r="S29" i="2"/>
  <c r="O29" i="2"/>
  <c r="N29" i="2"/>
  <c r="M29" i="2"/>
  <c r="L29" i="2"/>
  <c r="K29" i="2"/>
  <c r="J29" i="2"/>
  <c r="H29" i="2"/>
  <c r="G29" i="2"/>
  <c r="F29" i="2"/>
  <c r="AR28" i="2"/>
  <c r="AQ28" i="2"/>
  <c r="AP28" i="2"/>
  <c r="AO28" i="2"/>
  <c r="AN28" i="2"/>
  <c r="AM28" i="2"/>
  <c r="AL28" i="2"/>
  <c r="AK28" i="2"/>
  <c r="AJ28" i="2"/>
  <c r="AI28" i="2"/>
  <c r="AH28" i="2"/>
  <c r="AG28" i="2"/>
  <c r="AF28" i="2"/>
  <c r="AE28" i="2"/>
  <c r="AD28" i="2"/>
  <c r="AC28" i="2"/>
  <c r="AB28" i="2"/>
  <c r="AA28" i="2"/>
  <c r="Z28" i="2"/>
  <c r="Y28" i="2"/>
  <c r="X28" i="2"/>
  <c r="W28" i="2"/>
  <c r="V28" i="2"/>
  <c r="U28" i="2"/>
  <c r="T28" i="2"/>
  <c r="S28" i="2"/>
  <c r="O28" i="2"/>
  <c r="N28" i="2"/>
  <c r="M28" i="2"/>
  <c r="L28" i="2"/>
  <c r="K28" i="2"/>
  <c r="J28" i="2"/>
  <c r="H28" i="2"/>
  <c r="G28" i="2"/>
  <c r="F28" i="2"/>
  <c r="AR27" i="2"/>
  <c r="AQ27" i="2"/>
  <c r="AP27" i="2"/>
  <c r="AO27" i="2"/>
  <c r="AN27" i="2"/>
  <c r="AM27" i="2"/>
  <c r="AL27" i="2"/>
  <c r="AK27" i="2"/>
  <c r="AJ27" i="2"/>
  <c r="AI27" i="2"/>
  <c r="AH27" i="2"/>
  <c r="AG27" i="2"/>
  <c r="AF27" i="2"/>
  <c r="AE27" i="2"/>
  <c r="AD27" i="2"/>
  <c r="AC27" i="2"/>
  <c r="AB27" i="2"/>
  <c r="AA27" i="2"/>
  <c r="Z27" i="2"/>
  <c r="Y27" i="2"/>
  <c r="X27" i="2"/>
  <c r="W27" i="2"/>
  <c r="V27" i="2"/>
  <c r="U27" i="2"/>
  <c r="T27" i="2"/>
  <c r="S27" i="2"/>
  <c r="R27" i="2"/>
  <c r="O27" i="2"/>
  <c r="N27" i="2"/>
  <c r="M27" i="2"/>
  <c r="L27" i="2"/>
  <c r="K27" i="2"/>
  <c r="J27" i="2"/>
  <c r="H27" i="2"/>
  <c r="G27" i="2"/>
  <c r="F27" i="2"/>
  <c r="AR26" i="2"/>
  <c r="AQ26" i="2"/>
  <c r="AP26" i="2"/>
  <c r="AO26" i="2"/>
  <c r="AN26" i="2"/>
  <c r="AM26" i="2"/>
  <c r="AL26" i="2"/>
  <c r="AK26" i="2"/>
  <c r="AJ26" i="2"/>
  <c r="AI26" i="2"/>
  <c r="AH26" i="2"/>
  <c r="AG26" i="2"/>
  <c r="AF26" i="2"/>
  <c r="AE26" i="2"/>
  <c r="AD26" i="2"/>
  <c r="AC26" i="2"/>
  <c r="AB26" i="2"/>
  <c r="AA26" i="2"/>
  <c r="Z26" i="2"/>
  <c r="Y26" i="2"/>
  <c r="X26" i="2"/>
  <c r="W26" i="2"/>
  <c r="V26" i="2"/>
  <c r="U26" i="2"/>
  <c r="T26" i="2"/>
  <c r="S26" i="2"/>
  <c r="R26" i="2"/>
  <c r="O26" i="2"/>
  <c r="N26" i="2"/>
  <c r="M26" i="2"/>
  <c r="L26" i="2"/>
  <c r="K26" i="2"/>
  <c r="J26" i="2"/>
  <c r="H26" i="2"/>
  <c r="G26" i="2"/>
  <c r="F26" i="2"/>
  <c r="AR25" i="2"/>
  <c r="AQ25" i="2"/>
  <c r="AP25" i="2"/>
  <c r="AO25" i="2"/>
  <c r="AN25" i="2"/>
  <c r="AM25" i="2"/>
  <c r="AL25" i="2"/>
  <c r="AK25" i="2"/>
  <c r="AJ25" i="2"/>
  <c r="AI25" i="2"/>
  <c r="AH25" i="2"/>
  <c r="AG25" i="2"/>
  <c r="AF25" i="2"/>
  <c r="AE25" i="2"/>
  <c r="AD25" i="2"/>
  <c r="AC25" i="2"/>
  <c r="AB25" i="2"/>
  <c r="AA25" i="2"/>
  <c r="Z25" i="2"/>
  <c r="Y25" i="2"/>
  <c r="X25" i="2"/>
  <c r="W25" i="2"/>
  <c r="V25" i="2"/>
  <c r="U25" i="2"/>
  <c r="T25" i="2"/>
  <c r="S25" i="2"/>
  <c r="R25" i="2"/>
  <c r="O25" i="2"/>
  <c r="N25" i="2"/>
  <c r="M25" i="2"/>
  <c r="L25" i="2"/>
  <c r="K25" i="2"/>
  <c r="J25" i="2"/>
  <c r="H25" i="2"/>
  <c r="G25" i="2"/>
  <c r="F25" i="2"/>
  <c r="AR24" i="2"/>
  <c r="AQ24" i="2"/>
  <c r="AP24" i="2"/>
  <c r="AO24" i="2"/>
  <c r="AN24" i="2"/>
  <c r="AM24" i="2"/>
  <c r="AL24" i="2"/>
  <c r="AK24" i="2"/>
  <c r="AJ24" i="2"/>
  <c r="AI24" i="2"/>
  <c r="AH24" i="2"/>
  <c r="AG24" i="2"/>
  <c r="AF24" i="2"/>
  <c r="AE24" i="2"/>
  <c r="AD24" i="2"/>
  <c r="AC24" i="2"/>
  <c r="AB24" i="2"/>
  <c r="AA24" i="2"/>
  <c r="Z24" i="2"/>
  <c r="Y24" i="2"/>
  <c r="X24" i="2"/>
  <c r="W24" i="2"/>
  <c r="V24" i="2"/>
  <c r="U24" i="2"/>
  <c r="T24" i="2"/>
  <c r="S24" i="2"/>
  <c r="R24" i="2"/>
  <c r="O24" i="2"/>
  <c r="N24" i="2"/>
  <c r="M24" i="2"/>
  <c r="L24" i="2"/>
  <c r="K24" i="2"/>
  <c r="J24" i="2"/>
  <c r="I24" i="2"/>
  <c r="H24" i="2"/>
  <c r="G24" i="2"/>
  <c r="F24" i="2"/>
  <c r="E24" i="2"/>
  <c r="D24" i="2"/>
  <c r="AR23" i="2"/>
  <c r="AQ23" i="2"/>
  <c r="AP23" i="2"/>
  <c r="AO23" i="2"/>
  <c r="AN23" i="2"/>
  <c r="AM23" i="2"/>
  <c r="AL23" i="2"/>
  <c r="AK23" i="2"/>
  <c r="AJ23" i="2"/>
  <c r="AI23" i="2"/>
  <c r="AH23" i="2"/>
  <c r="AG23" i="2"/>
  <c r="AF23" i="2"/>
  <c r="AE23" i="2"/>
  <c r="AD23" i="2"/>
  <c r="AC23" i="2"/>
  <c r="AB23" i="2"/>
  <c r="AA23" i="2"/>
  <c r="Z23" i="2"/>
  <c r="Y23" i="2"/>
  <c r="X23" i="2"/>
  <c r="W23" i="2"/>
  <c r="V23" i="2"/>
  <c r="U23" i="2"/>
  <c r="T23" i="2"/>
  <c r="S23" i="2"/>
  <c r="O23" i="2"/>
  <c r="N23" i="2"/>
  <c r="M23" i="2"/>
  <c r="L23" i="2"/>
  <c r="K23" i="2"/>
  <c r="J23" i="2"/>
  <c r="H23" i="2"/>
  <c r="G23" i="2"/>
  <c r="F23" i="2"/>
  <c r="AS22" i="2"/>
  <c r="AU22" i="2" s="1"/>
  <c r="AR22" i="2"/>
  <c r="AQ22" i="2"/>
  <c r="AP22" i="2"/>
  <c r="AO22" i="2"/>
  <c r="AN22" i="2"/>
  <c r="AM22" i="2"/>
  <c r="AL22" i="2"/>
  <c r="AK22" i="2"/>
  <c r="AJ22" i="2"/>
  <c r="AI22" i="2"/>
  <c r="AH22" i="2"/>
  <c r="AG22" i="2"/>
  <c r="AF22" i="2"/>
  <c r="AE22" i="2"/>
  <c r="AD22" i="2"/>
  <c r="AC22" i="2"/>
  <c r="AB22" i="2"/>
  <c r="AA22" i="2"/>
  <c r="Z22" i="2"/>
  <c r="Y22" i="2"/>
  <c r="X22" i="2"/>
  <c r="W22" i="2"/>
  <c r="V22" i="2"/>
  <c r="U22" i="2"/>
  <c r="T22" i="2"/>
  <c r="S22" i="2"/>
  <c r="R22" i="2"/>
  <c r="Q22" i="2"/>
  <c r="P22" i="2"/>
  <c r="O22" i="2"/>
  <c r="N22" i="2"/>
  <c r="M22" i="2"/>
  <c r="L22" i="2"/>
  <c r="K22" i="2"/>
  <c r="J22" i="2"/>
  <c r="I22" i="2"/>
  <c r="H22" i="2"/>
  <c r="G22" i="2"/>
  <c r="F22" i="2"/>
  <c r="E22" i="2"/>
  <c r="D22" i="2"/>
  <c r="C22" i="2"/>
  <c r="AS21" i="2"/>
  <c r="AU21" i="2" s="1"/>
  <c r="AR21" i="2"/>
  <c r="AQ21" i="2"/>
  <c r="AP21" i="2"/>
  <c r="AO21" i="2"/>
  <c r="AN21" i="2"/>
  <c r="AM21" i="2"/>
  <c r="AL21" i="2"/>
  <c r="AK21" i="2"/>
  <c r="AJ21" i="2"/>
  <c r="AI21" i="2"/>
  <c r="AH21" i="2"/>
  <c r="AG21" i="2"/>
  <c r="AF21" i="2"/>
  <c r="AE21" i="2"/>
  <c r="AD21"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AS20" i="2"/>
  <c r="AU20" i="2" s="1"/>
  <c r="AR20" i="2"/>
  <c r="AQ20" i="2"/>
  <c r="AP20" i="2"/>
  <c r="AO20" i="2"/>
  <c r="AN20" i="2"/>
  <c r="AM20" i="2"/>
  <c r="AL20" i="2"/>
  <c r="AK20" i="2"/>
  <c r="AJ20" i="2"/>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AS19" i="2"/>
  <c r="AR19" i="2"/>
  <c r="AQ19" i="2"/>
  <c r="AP19" i="2"/>
  <c r="AO19" i="2"/>
  <c r="AN19" i="2"/>
  <c r="AM19" i="2"/>
  <c r="AL19" i="2"/>
  <c r="AK19" i="2"/>
  <c r="AJ19" i="2"/>
  <c r="AI19" i="2"/>
  <c r="AH19" i="2"/>
  <c r="AG19" i="2"/>
  <c r="AF19" i="2"/>
  <c r="AE19" i="2"/>
  <c r="AD19" i="2"/>
  <c r="AC19" i="2"/>
  <c r="AB19" i="2"/>
  <c r="AA19" i="2"/>
  <c r="Z19" i="2"/>
  <c r="Y19" i="2"/>
  <c r="X19" i="2"/>
  <c r="W19" i="2"/>
  <c r="V19" i="2"/>
  <c r="U19" i="2"/>
  <c r="T19" i="2"/>
  <c r="S19" i="2"/>
  <c r="R19" i="2"/>
  <c r="Q19" i="2"/>
  <c r="P19" i="2"/>
  <c r="O19" i="2"/>
  <c r="N19" i="2"/>
  <c r="M19" i="2"/>
  <c r="L19" i="2"/>
  <c r="K19" i="2"/>
  <c r="J19" i="2"/>
  <c r="I19" i="2"/>
  <c r="H19" i="2"/>
  <c r="G19" i="2"/>
  <c r="F19" i="2"/>
  <c r="E19" i="2"/>
  <c r="D19" i="2"/>
  <c r="C19" i="2"/>
  <c r="AS18" i="2"/>
  <c r="AR18" i="2"/>
  <c r="AQ18" i="2"/>
  <c r="AP18" i="2"/>
  <c r="AO18" i="2"/>
  <c r="AN18" i="2"/>
  <c r="AM18" i="2"/>
  <c r="AL18" i="2"/>
  <c r="AK18" i="2"/>
  <c r="AJ18" i="2"/>
  <c r="AI18" i="2"/>
  <c r="AH18" i="2"/>
  <c r="AG18" i="2"/>
  <c r="AF18" i="2"/>
  <c r="AE18" i="2"/>
  <c r="AD18" i="2"/>
  <c r="AC18" i="2"/>
  <c r="AB18" i="2"/>
  <c r="AA18" i="2"/>
  <c r="Z18" i="2"/>
  <c r="Y18" i="2"/>
  <c r="X18" i="2"/>
  <c r="W18" i="2"/>
  <c r="V18" i="2"/>
  <c r="U18" i="2"/>
  <c r="T18" i="2"/>
  <c r="S18" i="2"/>
  <c r="R18" i="2"/>
  <c r="Q18" i="2"/>
  <c r="P18" i="2"/>
  <c r="O18" i="2"/>
  <c r="N18" i="2"/>
  <c r="M18" i="2"/>
  <c r="L18" i="2"/>
  <c r="K18" i="2"/>
  <c r="J18" i="2"/>
  <c r="I18" i="2"/>
  <c r="H18" i="2"/>
  <c r="G18" i="2"/>
  <c r="F18" i="2"/>
  <c r="E18" i="2"/>
  <c r="D18" i="2"/>
  <c r="C18" i="2"/>
  <c r="AS17" i="2"/>
  <c r="AU17" i="2" s="1"/>
  <c r="AR17" i="2"/>
  <c r="AQ17" i="2"/>
  <c r="AP17" i="2"/>
  <c r="AO17" i="2"/>
  <c r="AN17" i="2"/>
  <c r="AM17" i="2"/>
  <c r="AL17" i="2"/>
  <c r="AK17" i="2"/>
  <c r="AJ17" i="2"/>
  <c r="AI17" i="2"/>
  <c r="AH17" i="2"/>
  <c r="AG17" i="2"/>
  <c r="AF17" i="2"/>
  <c r="AE17" i="2"/>
  <c r="AD17" i="2"/>
  <c r="AC17" i="2"/>
  <c r="AB17" i="2"/>
  <c r="AA17" i="2"/>
  <c r="Z17" i="2"/>
  <c r="Y17" i="2"/>
  <c r="X17" i="2"/>
  <c r="W17" i="2"/>
  <c r="V17" i="2"/>
  <c r="U17" i="2"/>
  <c r="T17" i="2"/>
  <c r="S17" i="2"/>
  <c r="R17" i="2"/>
  <c r="Q17" i="2"/>
  <c r="P17" i="2"/>
  <c r="O17" i="2"/>
  <c r="N17" i="2"/>
  <c r="M17" i="2"/>
  <c r="L17" i="2"/>
  <c r="K17" i="2"/>
  <c r="J17" i="2"/>
  <c r="I17" i="2"/>
  <c r="H17" i="2"/>
  <c r="G17" i="2"/>
  <c r="F17" i="2"/>
  <c r="E17" i="2"/>
  <c r="D17" i="2"/>
  <c r="C17" i="2"/>
  <c r="AU19" i="2"/>
  <c r="AU113" i="2"/>
  <c r="AU111" i="2"/>
  <c r="AU108" i="2"/>
  <c r="AU107" i="2"/>
  <c r="AU106" i="2"/>
  <c r="AU104" i="2"/>
  <c r="AU103" i="2"/>
  <c r="AU102" i="2"/>
  <c r="AU100" i="2"/>
  <c r="AU99" i="2"/>
  <c r="AU98" i="2"/>
  <c r="AU96" i="2"/>
  <c r="AU95" i="2"/>
  <c r="AU94" i="2"/>
  <c r="AU92" i="2"/>
  <c r="AU91" i="2"/>
  <c r="AU90" i="2"/>
  <c r="AU88" i="2"/>
  <c r="AU87" i="2"/>
  <c r="AU86" i="2"/>
  <c r="AU84" i="2"/>
  <c r="AU83" i="2"/>
  <c r="AU82" i="2"/>
  <c r="AU80" i="2"/>
  <c r="AU79" i="2"/>
  <c r="AU78" i="2"/>
  <c r="AU76" i="2"/>
  <c r="AU75" i="2"/>
  <c r="AU74" i="2"/>
  <c r="AU72" i="2"/>
  <c r="AU71" i="2"/>
  <c r="AU62" i="2"/>
  <c r="AU61" i="2"/>
  <c r="AU58" i="2"/>
  <c r="AU57" i="2"/>
  <c r="AU55" i="2"/>
  <c r="AU18" i="2"/>
  <c r="Q54" i="2" l="1"/>
  <c r="Q53" i="2"/>
  <c r="P53" i="2" l="1"/>
  <c r="P54" i="2"/>
  <c r="C54" i="2" l="1"/>
  <c r="C53" i="2"/>
  <c r="AS53" i="2" l="1"/>
  <c r="AU53" i="2" s="1"/>
  <c r="AS54" i="2"/>
  <c r="AU54" i="2" s="1"/>
  <c r="E26" i="2" l="1"/>
  <c r="Q65" i="2"/>
  <c r="Q30" i="2"/>
  <c r="Q26" i="2"/>
  <c r="Q24" i="2"/>
  <c r="E65" i="2"/>
  <c r="E27" i="2"/>
  <c r="E25" i="2"/>
  <c r="Q66" i="2"/>
  <c r="Q52" i="2"/>
  <c r="Q27" i="2"/>
  <c r="Q25" i="2"/>
  <c r="E66" i="2"/>
  <c r="R30" i="2"/>
  <c r="P25" i="2" l="1"/>
  <c r="P52" i="2"/>
  <c r="D25" i="2"/>
  <c r="I25" i="2"/>
  <c r="D65" i="2"/>
  <c r="I65" i="2"/>
  <c r="P24" i="2"/>
  <c r="P65" i="2"/>
  <c r="E69" i="2"/>
  <c r="E30" i="2"/>
  <c r="D66" i="2"/>
  <c r="I66" i="2"/>
  <c r="P27" i="2"/>
  <c r="P66" i="2"/>
  <c r="D27" i="2"/>
  <c r="I27" i="2"/>
  <c r="P26" i="2"/>
  <c r="P30" i="2"/>
  <c r="D26" i="2"/>
  <c r="I26" i="2"/>
  <c r="C26" i="2" l="1"/>
  <c r="C66" i="2"/>
  <c r="D69" i="2"/>
  <c r="I69" i="2"/>
  <c r="C65" i="2"/>
  <c r="C25" i="2"/>
  <c r="C52" i="2"/>
  <c r="C27" i="2"/>
  <c r="D30" i="2"/>
  <c r="I30" i="2"/>
  <c r="C24" i="2"/>
  <c r="AS24" i="2" l="1"/>
  <c r="AU24" i="2" s="1"/>
  <c r="C30" i="2"/>
  <c r="AS25" i="2"/>
  <c r="AU25" i="2" s="1"/>
  <c r="AS27" i="2"/>
  <c r="AU27" i="2" s="1"/>
  <c r="AS52" i="2"/>
  <c r="AU52" i="2" s="1"/>
  <c r="AS65" i="2"/>
  <c r="AU65" i="2" s="1"/>
  <c r="C69" i="2"/>
  <c r="AS66" i="2"/>
  <c r="AU66" i="2" s="1"/>
  <c r="AS26" i="2"/>
  <c r="AU26" i="2" s="1"/>
  <c r="AS69" i="2" l="1"/>
  <c r="AU69" i="2" s="1"/>
  <c r="AS30" i="2"/>
  <c r="AU30" i="2" s="1"/>
  <c r="R50" i="2" l="1"/>
  <c r="R63" i="2"/>
  <c r="R38" i="2"/>
  <c r="R70" i="2"/>
  <c r="R28" i="2" l="1"/>
  <c r="R109" i="2"/>
  <c r="R34" i="2"/>
  <c r="R42" i="2"/>
  <c r="R32" i="2"/>
  <c r="R36" i="2"/>
  <c r="R39" i="2"/>
  <c r="R51" i="2"/>
  <c r="R23" i="2"/>
  <c r="R31" i="2"/>
  <c r="R40" i="2"/>
  <c r="R48" i="2"/>
  <c r="R46" i="2"/>
  <c r="R33" i="2" l="1"/>
  <c r="R44" i="2"/>
  <c r="Q63" i="2"/>
  <c r="R29" i="2"/>
  <c r="R45" i="2"/>
  <c r="R47" i="2"/>
  <c r="R49" i="2"/>
  <c r="R37" i="2"/>
  <c r="R41" i="2"/>
  <c r="R67" i="2" l="1"/>
  <c r="Q51" i="2"/>
  <c r="P63" i="2"/>
  <c r="R35" i="2"/>
  <c r="Q38" i="2"/>
  <c r="Q50" i="2"/>
  <c r="Q70" i="2" l="1"/>
  <c r="Q48" i="2"/>
  <c r="P50" i="2"/>
  <c r="P51" i="2"/>
  <c r="Q37" i="2"/>
  <c r="Q34" i="2"/>
  <c r="Q31" i="2"/>
  <c r="Q39" i="2"/>
  <c r="Q46" i="2"/>
  <c r="R64" i="2"/>
  <c r="R43" i="2"/>
  <c r="P38" i="2"/>
  <c r="Q45" i="2"/>
  <c r="Q36" i="2"/>
  <c r="R59" i="2" l="1"/>
  <c r="P70" i="2"/>
  <c r="Q109" i="2"/>
  <c r="P48" i="2"/>
  <c r="Q28" i="2"/>
  <c r="P36" i="2"/>
  <c r="P45" i="2"/>
  <c r="Q32" i="2"/>
  <c r="Q42" i="2"/>
  <c r="P39" i="2"/>
  <c r="Q67" i="2"/>
  <c r="Q41" i="2"/>
  <c r="P31" i="2"/>
  <c r="P37" i="2"/>
  <c r="Q47" i="2"/>
  <c r="Q40" i="2"/>
  <c r="Q23" i="2"/>
  <c r="R68" i="2"/>
  <c r="P46" i="2"/>
  <c r="P34" i="2"/>
  <c r="R60" i="2" l="1"/>
  <c r="Q33" i="2"/>
  <c r="P109" i="2"/>
  <c r="Q44" i="2"/>
  <c r="P28" i="2"/>
  <c r="Q29" i="2"/>
  <c r="P40" i="2"/>
  <c r="P41" i="2"/>
  <c r="P67" i="2"/>
  <c r="P32" i="2"/>
  <c r="Q49" i="2"/>
  <c r="P23" i="2"/>
  <c r="P47" i="2"/>
  <c r="Q35" i="2"/>
  <c r="P33" i="2"/>
  <c r="P42" i="2"/>
  <c r="R110" i="2"/>
  <c r="P44" i="2" l="1"/>
  <c r="Q64" i="2"/>
  <c r="R112" i="2"/>
  <c r="P35" i="2"/>
  <c r="P29" i="2"/>
  <c r="P49" i="2"/>
  <c r="P64" i="2" l="1"/>
  <c r="Q43" i="2"/>
  <c r="R114" i="2"/>
  <c r="Q68" i="2"/>
  <c r="P43" i="2" l="1"/>
  <c r="Q59" i="2"/>
  <c r="P68" i="2"/>
  <c r="Q60" i="2" l="1"/>
  <c r="P59" i="2"/>
  <c r="P60" i="2" l="1"/>
  <c r="Q110" i="2"/>
  <c r="Q112" i="2" l="1"/>
  <c r="P110" i="2"/>
  <c r="P112" i="2" l="1"/>
  <c r="Q114" i="2"/>
  <c r="P114" i="2" l="1"/>
  <c r="E28" i="2" l="1"/>
  <c r="E49" i="2"/>
  <c r="E43" i="2"/>
  <c r="E35" i="2"/>
  <c r="E42" i="2"/>
  <c r="E36" i="2"/>
  <c r="E40" i="2"/>
  <c r="E41" i="2"/>
  <c r="E44" i="2"/>
  <c r="E50" i="2"/>
  <c r="E38" i="2"/>
  <c r="E46" i="2"/>
  <c r="E47" i="2"/>
  <c r="E48" i="2"/>
  <c r="E64" i="2"/>
  <c r="E51" i="2"/>
  <c r="E67" i="2"/>
  <c r="D67" i="2" l="1"/>
  <c r="I51" i="2"/>
  <c r="E45" i="2"/>
  <c r="D64" i="2"/>
  <c r="E32" i="2"/>
  <c r="D46" i="2"/>
  <c r="I46" i="2"/>
  <c r="E39" i="2"/>
  <c r="D50" i="2"/>
  <c r="I50" i="2"/>
  <c r="E37" i="2"/>
  <c r="D41" i="2"/>
  <c r="I41" i="2"/>
  <c r="D36" i="2"/>
  <c r="I36" i="2"/>
  <c r="I42" i="2"/>
  <c r="I35" i="2"/>
  <c r="D43" i="2"/>
  <c r="I43" i="2"/>
  <c r="I49" i="2"/>
  <c r="D28" i="2"/>
  <c r="I28" i="2"/>
  <c r="E31" i="2"/>
  <c r="I67" i="2"/>
  <c r="D51" i="2"/>
  <c r="I64" i="2"/>
  <c r="I48" i="2"/>
  <c r="D47" i="2"/>
  <c r="I47" i="2"/>
  <c r="D38" i="2"/>
  <c r="I38" i="2"/>
  <c r="D44" i="2"/>
  <c r="I44" i="2"/>
  <c r="D40" i="2"/>
  <c r="I40" i="2"/>
  <c r="D42" i="2"/>
  <c r="D35" i="2"/>
  <c r="D49" i="2"/>
  <c r="D48" i="2" l="1"/>
  <c r="C49" i="2"/>
  <c r="C42" i="2"/>
  <c r="C40" i="2"/>
  <c r="C44" i="2"/>
  <c r="C38" i="2"/>
  <c r="C47" i="2"/>
  <c r="E23" i="2"/>
  <c r="E33" i="2"/>
  <c r="I31" i="2"/>
  <c r="C41" i="2"/>
  <c r="D37" i="2"/>
  <c r="C50" i="2"/>
  <c r="C46" i="2"/>
  <c r="C48" i="2"/>
  <c r="E34" i="2"/>
  <c r="E63" i="2"/>
  <c r="E70" i="2"/>
  <c r="C35" i="2"/>
  <c r="C51" i="2"/>
  <c r="D31" i="2"/>
  <c r="C28" i="2"/>
  <c r="C43" i="2"/>
  <c r="C36" i="2"/>
  <c r="I37" i="2"/>
  <c r="D39" i="2"/>
  <c r="I39" i="2"/>
  <c r="D32" i="2"/>
  <c r="I32" i="2"/>
  <c r="C64" i="2"/>
  <c r="D45" i="2"/>
  <c r="I45" i="2"/>
  <c r="C67" i="2"/>
  <c r="AS67" i="2" l="1"/>
  <c r="AU67" i="2" s="1"/>
  <c r="C45" i="2"/>
  <c r="C32" i="2"/>
  <c r="AS35" i="2"/>
  <c r="AU35" i="2" s="1"/>
  <c r="E109" i="2"/>
  <c r="I70" i="2"/>
  <c r="I34" i="2"/>
  <c r="E59" i="2"/>
  <c r="AS46" i="2"/>
  <c r="AU46" i="2" s="1"/>
  <c r="C37" i="2"/>
  <c r="I33" i="2"/>
  <c r="D23" i="2"/>
  <c r="AS47" i="2"/>
  <c r="AU47" i="2" s="1"/>
  <c r="AS44" i="2"/>
  <c r="AU44" i="2" s="1"/>
  <c r="AS42" i="2"/>
  <c r="AU42" i="2" s="1"/>
  <c r="AS64" i="2"/>
  <c r="AU64" i="2" s="1"/>
  <c r="C39" i="2"/>
  <c r="AS36" i="2"/>
  <c r="AU36" i="2" s="1"/>
  <c r="AS43" i="2"/>
  <c r="AU43" i="2" s="1"/>
  <c r="AS28" i="2"/>
  <c r="AU28" i="2" s="1"/>
  <c r="D33" i="2"/>
  <c r="C31" i="2"/>
  <c r="AS51" i="2"/>
  <c r="AU51" i="2" s="1"/>
  <c r="D70" i="2"/>
  <c r="D63" i="2"/>
  <c r="E68" i="2"/>
  <c r="I63" i="2"/>
  <c r="D34" i="2"/>
  <c r="AS48" i="2"/>
  <c r="AU48" i="2" s="1"/>
  <c r="AS50" i="2"/>
  <c r="AU50" i="2" s="1"/>
  <c r="AS41" i="2"/>
  <c r="AU41" i="2" s="1"/>
  <c r="E29" i="2"/>
  <c r="I23" i="2"/>
  <c r="AS38" i="2"/>
  <c r="AU38" i="2" s="1"/>
  <c r="AS40" i="2"/>
  <c r="AU40" i="2" s="1"/>
  <c r="AS49" i="2"/>
  <c r="AU49" i="2" s="1"/>
  <c r="I29" i="2" l="1"/>
  <c r="C34" i="2"/>
  <c r="D59" i="2"/>
  <c r="I68" i="2"/>
  <c r="C63" i="2"/>
  <c r="D68" i="2"/>
  <c r="AS39" i="2"/>
  <c r="AU39" i="2" s="1"/>
  <c r="D29" i="2"/>
  <c r="C23" i="2"/>
  <c r="AS37" i="2"/>
  <c r="AU37" i="2" s="1"/>
  <c r="I109" i="2"/>
  <c r="AS45" i="2"/>
  <c r="AU45" i="2" s="1"/>
  <c r="E60" i="2"/>
  <c r="D109" i="2"/>
  <c r="C70" i="2"/>
  <c r="C33" i="2"/>
  <c r="AS31" i="2"/>
  <c r="AU31" i="2" s="1"/>
  <c r="I59" i="2"/>
  <c r="AS32" i="2"/>
  <c r="AU32" i="2" s="1"/>
  <c r="AS70" i="2" l="1"/>
  <c r="AU70" i="2" s="1"/>
  <c r="C109" i="2"/>
  <c r="C29" i="2"/>
  <c r="AS23" i="2"/>
  <c r="AU23" i="2" s="1"/>
  <c r="C68" i="2"/>
  <c r="AS63" i="2"/>
  <c r="AU63" i="2" s="1"/>
  <c r="AS34" i="2"/>
  <c r="AU34" i="2" s="1"/>
  <c r="C59" i="2"/>
  <c r="AS33" i="2"/>
  <c r="AU33" i="2" s="1"/>
  <c r="E110" i="2"/>
  <c r="D60" i="2"/>
  <c r="I60" i="2"/>
  <c r="D110" i="2" l="1"/>
  <c r="E112" i="2"/>
  <c r="C60" i="2"/>
  <c r="I110" i="2"/>
  <c r="AS59" i="2"/>
  <c r="AU59" i="2" s="1"/>
  <c r="AS68" i="2"/>
  <c r="AU68" i="2" s="1"/>
  <c r="AS29" i="2"/>
  <c r="AU29" i="2" s="1"/>
  <c r="AS109" i="2"/>
  <c r="AU109" i="2" s="1"/>
  <c r="AS60" i="2" l="1"/>
  <c r="AU60" i="2" s="1"/>
  <c r="I112" i="2"/>
  <c r="E114" i="2"/>
  <c r="C110" i="2"/>
  <c r="D112" i="2"/>
  <c r="C112" i="2" l="1"/>
  <c r="D114" i="2"/>
  <c r="I114" i="2"/>
  <c r="AS110" i="2"/>
  <c r="AU110" i="2" s="1"/>
  <c r="C114" i="2" l="1"/>
  <c r="AS112" i="2"/>
  <c r="AU112" i="2" s="1"/>
  <c r="AS114" i="2" l="1"/>
  <c r="AU114" i="2" s="1"/>
</calcChain>
</file>

<file path=xl/sharedStrings.xml><?xml version="1.0" encoding="utf-8"?>
<sst xmlns="http://schemas.openxmlformats.org/spreadsheetml/2006/main" count="329" uniqueCount="148">
  <si>
    <t>Приложение № 2</t>
  </si>
  <si>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</si>
  <si>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</si>
  <si>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</si>
  <si>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</si>
  <si>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</si>
  <si>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</si>
  <si>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</si>
  <si>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</si>
  <si>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</si>
  <si>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</si>
  <si>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</si>
  <si>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 xml:space="preserve"> Амбулаторно-поликлиническая помощь, всего</t>
  </si>
  <si>
    <t>высокотехнологичная медицинская помощь</t>
  </si>
  <si>
    <t>медицинская помощь по профилю "Онкология"</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</si>
  <si>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</si>
  <si>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</si>
  <si>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</si>
  <si>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</si>
  <si>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</si>
  <si>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</si>
  <si>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</si>
  <si>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</si>
  <si>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</si>
  <si>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</si>
  <si>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</si>
  <si>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</si>
  <si>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</si>
  <si>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</si>
  <si>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</si>
  <si>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</si>
  <si>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</si>
  <si>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</si>
  <si>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</si>
  <si>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</si>
  <si>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</si>
  <si>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</si>
  <si>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</si>
  <si>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</si>
  <si>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</si>
  <si>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</si>
  <si>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</si>
  <si>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</si>
  <si>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</si>
  <si>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</si>
  <si>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</si>
  <si>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</si>
  <si>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</si>
  <si>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</si>
  <si>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</si>
  <si>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</si>
  <si>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</si>
  <si>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</si>
  <si>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</si>
  <si>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</si>
  <si>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</si>
  <si>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</si>
  <si>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</si>
  <si>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</si>
  <si>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</si>
  <si>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</si>
  <si>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</si>
  <si>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</si>
  <si>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</si>
  <si>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</si>
  <si>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</si>
  <si>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</si>
  <si>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</si>
  <si>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</si>
  <si>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</si>
  <si>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</si>
  <si>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</si>
  <si>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</si>
  <si>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</si>
  <si>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</si>
  <si>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</si>
  <si>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</si>
  <si>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</si>
  <si>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</si>
  <si>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</si>
  <si>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</si>
  <si>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</si>
  <si>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</si>
  <si>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</si>
  <si>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</si>
  <si>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</si>
  <si>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</si>
  <si>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</si>
  <si>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</si>
  <si>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</si>
  <si>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</si>
  <si>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</si>
  <si>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</si>
  <si>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</si>
  <si>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</si>
  <si>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</si>
  <si>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</si>
  <si>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</si>
  <si>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</si>
  <si>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</si>
  <si>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</si>
  <si>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</si>
  <si>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</si>
  <si>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</si>
  <si>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</si>
  <si>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</si>
  <si>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</si>
  <si>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</si>
  <si>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</si>
  <si>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</si>
  <si>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</si>
  <si>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</si>
  <si>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</si>
  <si>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</si>
  <si>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</si>
  <si>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</si>
  <si>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</si>
  <si>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</si>
  <si>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</si>
  <si>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</si>
  <si>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</si>
  <si>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</si>
  <si>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</si>
  <si>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</si>
  <si>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</si>
  <si>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</si>
  <si>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</si>
  <si>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</si>
  <si>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</si>
  <si>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</si>
  <si>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</si>
  <si>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</si>
  <si>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</si>
  <si>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</si>
  <si>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</si>
  <si>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</si>
  <si>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</si>
  <si>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</si>
  <si>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</si>
  <si>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</si>
  <si>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</si>
  <si>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</si>
  <si>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ЭКОНОМИЯ, складывающаяся в результате применения поправочных коэффициентов и коэффициентов дифференциации к доле заработной платы</t>
  </si>
  <si>
    <t>Оплата по КСГ с учетом заместительной почечной терапии</t>
  </si>
  <si>
    <t>ГБУЗ "ОПБ им. К.Р. Евграфова"</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</si>
  <si>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</si>
  <si>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Решение Комиссии по разработке ТПОМС (протокол № 4 от 16.02.2022)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</si>
  <si>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медицинская помощь пациентам с заболеванием или подозрением на заболевание новой коронавирусной инфекцией (СОVID-19)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</si>
</sst>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24"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32"/>
      <name val="Times New Roman"/>
      <family val="1"/>
      <charset val="204"/>
    </font>
    <font>
      <b/>
      <sz val="20"/>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0"/>
      <name val="Arial Cyr"/>
    </font>
    <font>
      <sz val="16"/>
      <color indexed="8"/>
      <name val="Times New Roman"/>
      <family val="1"/>
      <charset val="204"/>
    </font>
    <font>
      <sz val="10"/>
      <name val="Arial Cyr"/>
      <charset val="204"/>
    </font>
    <font>
      <b/>
      <sz val="16"/>
      <name val="Times New Roman"/>
      <family val="1"/>
      <charset val="204"/>
    </font>
    <font>
      <b/>
      <sz val="12"/>
      <name val="Times New Roman"/>
      <family val="1"/>
      <charset val="204"/>
    </font>
    <font>
      <sz val="10"/>
      <name val="Arial Cyr"/>
      <family val="2"/>
      <charset val="204"/>
    </font>
    <font>
      <sz val="16"/>
      <color theme="1"/>
      <name val="Times New Roman"/>
      <family val="1"/>
      <charset val="204"/>
    </font>
    <font>
      <sz val="12"/>
      <name val="Arial Cyr"/>
      <family val="2"/>
      <charset val="204"/>
    </font>
    <font>
      <b/>
      <sz val="16"/>
      <color theme="1"/>
      <name val="Times New Roman"/>
      <family val="1"/>
      <charset val="204"/>
    </font>
    <font>
      <sz val="12"/>
      <color rgb="FF0000CC"/>
      <name val="Times New Roman"/>
      <family val="1"/>
      <charset val="204"/>
    </font>
    <font>
      <i/>
      <sz val="14"/>
      <name val="Times New Roman"/>
      <family val="1"/>
      <charset val="204"/>
    </font>
    <font>
      <i/>
      <sz val="16"/>
      <name val="Times New Roman"/>
      <family val="1"/>
      <charset val="204"/>
    </font>
    <font>
      <sz val="16"/>
      <color rgb="FF0000CC"/>
      <name val="Times New Roman"/>
      <family val="1"/>
      <charset val="204"/>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1" fillId="0" borderId="0"/>
    <xf numFmtId="0" fontId="13" fillId="0" borderId="0"/>
    <xf numFmtId="0" fontId="13" fillId="0" borderId="0"/>
    <xf numFmtId="0" fontId="16" fillId="0" borderId="0"/>
    <xf numFmtId="0" fontId="18" fillId="0" borderId="0"/>
  </cellStyleXfs>
  <cellXfs count="104">
    <xf numFmtId="0" fontId="0" fillId="0" borderId="0" xfId="0"/>
    <xf numFmtId="0" fontId="1" fillId="0" borderId="0" xfId="0" applyFont="1" applyFill="1"/>
    <xf numFmtId="0" fontId="2" fillId="0" borderId="0" xfId="0" applyFont="1" applyFill="1"/>
    <xf numFmtId="0" fontId="4" fillId="0" borderId="0" xfId="0" applyFont="1" applyFill="1" applyAlignment="1">
      <alignment horizontal="left"/>
    </xf>
    <xf numFmtId="0" fontId="5" fillId="0" borderId="0" xfId="0" applyFont="1" applyFill="1"/>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2" xfId="0" applyFont="1" applyFill="1" applyBorder="1" applyAlignment="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0" fontId="10" fillId="0" borderId="3" xfId="0" applyFont="1" applyFill="1" applyBorder="1" applyAlignment="1">
      <alignment horizontal="center" vertical="top" wrapText="1"/>
    </xf>
    <xf numFmtId="0" fontId="1" fillId="0" borderId="0" xfId="0" applyFont="1" applyFill="1" applyAlignment="1">
      <alignment horizontal="center" vertical="top"/>
    </xf>
    <xf numFmtId="0" fontId="2" fillId="0" borderId="0" xfId="0" applyFont="1" applyFill="1" applyAlignment="1">
      <alignment horizontal="center" vertical="top"/>
    </xf>
    <xf numFmtId="0" fontId="9" fillId="0" borderId="3" xfId="0" applyFont="1" applyFill="1" applyBorder="1" applyAlignment="1">
      <alignment horizontal="center"/>
    </xf>
    <xf numFmtId="0" fontId="9" fillId="0" borderId="3" xfId="1" applyFont="1" applyFill="1" applyBorder="1" applyAlignment="1">
      <alignment horizontal="center"/>
    </xf>
    <xf numFmtId="0" fontId="12" fillId="0" borderId="3" xfId="0" applyFont="1" applyFill="1" applyBorder="1" applyAlignment="1">
      <alignment wrapText="1"/>
    </xf>
    <xf numFmtId="164" fontId="9" fillId="0" borderId="3" xfId="0" applyNumberFormat="1" applyFont="1" applyFill="1" applyBorder="1" applyAlignment="1">
      <alignment vertical="center" wrapText="1"/>
    </xf>
    <xf numFmtId="164" fontId="9" fillId="2" borderId="3" xfId="0" applyNumberFormat="1" applyFont="1" applyFill="1" applyBorder="1" applyAlignment="1">
      <alignment vertical="center" wrapText="1"/>
    </xf>
    <xf numFmtId="164" fontId="2" fillId="0" borderId="0" xfId="0" applyNumberFormat="1" applyFont="1" applyFill="1"/>
    <xf numFmtId="0" fontId="12" fillId="0" borderId="3" xfId="2" applyFont="1" applyFill="1" applyBorder="1" applyAlignment="1">
      <alignment vertical="top" wrapText="1"/>
    </xf>
    <xf numFmtId="0" fontId="9" fillId="0" borderId="3" xfId="2" applyFont="1" applyFill="1" applyBorder="1" applyAlignment="1">
      <alignment vertical="top" wrapText="1"/>
    </xf>
    <xf numFmtId="0" fontId="14" fillId="2" borderId="3" xfId="0" applyFont="1" applyFill="1" applyBorder="1"/>
    <xf numFmtId="0" fontId="14" fillId="2" borderId="3" xfId="0" applyFont="1" applyFill="1" applyBorder="1" applyAlignment="1">
      <alignment horizontal="left" wrapText="1"/>
    </xf>
    <xf numFmtId="0" fontId="9" fillId="0" borderId="2" xfId="0" applyFont="1" applyFill="1" applyBorder="1"/>
    <xf numFmtId="0" fontId="9" fillId="0" borderId="9" xfId="3" applyFont="1" applyFill="1" applyBorder="1" applyAlignment="1">
      <alignment wrapText="1"/>
    </xf>
    <xf numFmtId="165" fontId="9" fillId="0" borderId="3" xfId="0" applyNumberFormat="1"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0" fontId="9" fillId="0" borderId="3" xfId="0" applyFont="1" applyFill="1" applyBorder="1" applyAlignment="1">
      <alignment horizontal="right" vertical="center"/>
    </xf>
    <xf numFmtId="0" fontId="9" fillId="0" borderId="3" xfId="2" applyFont="1" applyFill="1" applyBorder="1" applyAlignment="1">
      <alignment vertical="center" wrapText="1"/>
    </xf>
    <xf numFmtId="164" fontId="9" fillId="0" borderId="3" xfId="0" applyNumberFormat="1" applyFont="1" applyFill="1" applyBorder="1" applyAlignment="1">
      <alignment horizontal="center" vertical="center" wrapText="1"/>
    </xf>
    <xf numFmtId="0" fontId="9" fillId="0" borderId="3" xfId="0" applyFont="1" applyFill="1" applyBorder="1" applyAlignment="1">
      <alignment horizontal="right"/>
    </xf>
    <xf numFmtId="0" fontId="15" fillId="0" borderId="0" xfId="0" applyFont="1" applyFill="1"/>
    <xf numFmtId="0" fontId="9" fillId="0" borderId="3" xfId="0" applyFont="1" applyFill="1" applyBorder="1" applyAlignment="1">
      <alignment vertical="center" wrapText="1"/>
    </xf>
    <xf numFmtId="0" fontId="17" fillId="0" borderId="3" xfId="4" applyFont="1" applyFill="1" applyBorder="1" applyAlignment="1">
      <alignment horizontal="center"/>
    </xf>
    <xf numFmtId="0" fontId="17" fillId="0" borderId="3" xfId="5" applyFont="1" applyFill="1" applyBorder="1" applyAlignment="1">
      <alignment vertical="center" wrapText="1"/>
    </xf>
    <xf numFmtId="164" fontId="9" fillId="2" borderId="3" xfId="0" applyNumberFormat="1" applyFont="1" applyFill="1" applyBorder="1" applyAlignment="1">
      <alignment horizontal="center" vertical="center" wrapText="1"/>
    </xf>
    <xf numFmtId="0" fontId="9" fillId="0" borderId="3" xfId="1" applyFont="1" applyFill="1" applyBorder="1" applyAlignment="1">
      <alignment horizontal="right"/>
    </xf>
    <xf numFmtId="0" fontId="9" fillId="0" borderId="3" xfId="2" applyFont="1" applyFill="1" applyBorder="1" applyAlignment="1">
      <alignment wrapText="1"/>
    </xf>
    <xf numFmtId="0" fontId="17" fillId="3" borderId="3" xfId="5" applyFont="1" applyFill="1" applyBorder="1" applyAlignment="1">
      <alignment vertical="center" wrapText="1"/>
    </xf>
    <xf numFmtId="0" fontId="19" fillId="2" borderId="3" xfId="5" applyFont="1" applyFill="1" applyBorder="1"/>
    <xf numFmtId="0" fontId="19" fillId="2" borderId="3" xfId="5" applyFont="1" applyFill="1" applyBorder="1" applyAlignment="1">
      <alignment horizontal="left" wrapText="1"/>
    </xf>
    <xf numFmtId="0" fontId="20" fillId="0" borderId="0" xfId="0" applyFont="1" applyFill="1"/>
    <xf numFmtId="0" fontId="17" fillId="4" borderId="3" xfId="5" applyFont="1" applyFill="1" applyBorder="1" applyAlignment="1">
      <alignment horizontal="left" wrapText="1"/>
    </xf>
    <xf numFmtId="0" fontId="9" fillId="0" borderId="3" xfId="1" applyFont="1" applyFill="1" applyBorder="1" applyAlignment="1">
      <alignment horizontal="left" wrapText="1"/>
    </xf>
    <xf numFmtId="0" fontId="9" fillId="0" borderId="3" xfId="0" applyFont="1" applyFill="1" applyBorder="1"/>
    <xf numFmtId="0" fontId="7" fillId="0" borderId="3" xfId="2" applyFont="1" applyFill="1" applyBorder="1" applyAlignment="1">
      <alignment horizontal="left" vertical="center" wrapText="1"/>
    </xf>
    <xf numFmtId="0" fontId="9" fillId="0" borderId="3" xfId="2" applyFont="1" applyFill="1" applyBorder="1" applyAlignment="1">
      <alignment horizontal="left" vertical="center" wrapText="1"/>
    </xf>
    <xf numFmtId="0" fontId="14" fillId="0" borderId="0" xfId="0" applyFont="1" applyFill="1" applyBorder="1"/>
    <xf numFmtId="0" fontId="14" fillId="0" borderId="0" xfId="0" applyFont="1" applyFill="1" applyBorder="1" applyAlignment="1">
      <alignment horizontal="left" wrapText="1"/>
    </xf>
    <xf numFmtId="164" fontId="9" fillId="0" borderId="0" xfId="0" applyNumberFormat="1" applyFont="1" applyFill="1" applyBorder="1" applyAlignment="1">
      <alignment vertical="center" wrapText="1"/>
    </xf>
    <xf numFmtId="0" fontId="10" fillId="0" borderId="3" xfId="0" applyFont="1" applyFill="1" applyBorder="1" applyAlignment="1">
      <alignment horizontal="center" vertical="top" wrapText="1"/>
    </xf>
    <xf numFmtId="0" fontId="0" fillId="0" borderId="1" xfId="0" applyBorder="1" applyAlignment="1">
      <alignment horizontal="left" vertical="center" wrapText="1"/>
    </xf>
    <xf numFmtId="0" fontId="3" fillId="0" borderId="0" xfId="0" applyFont="1" applyFill="1" applyAlignment="1">
      <alignment horizontal="right" vertical="top"/>
    </xf>
    <xf numFmtId="0" fontId="10" fillId="0" borderId="3" xfId="0" applyFont="1" applyFill="1" applyBorder="1" applyAlignment="1">
      <alignment horizontal="center" vertical="top" wrapText="1"/>
    </xf>
    <xf numFmtId="0" fontId="0" fillId="0" borderId="1" xfId="0" applyFont="1" applyBorder="1" applyAlignment="1">
      <alignment horizontal="left" vertical="center" wrapText="1"/>
    </xf>
    <xf numFmtId="0" fontId="9" fillId="0" borderId="0" xfId="0" applyFont="1" applyFill="1"/>
    <xf numFmtId="0" fontId="9" fillId="0" borderId="0" xfId="0" applyFont="1" applyFill="1" applyAlignment="1">
      <alignment vertical="center"/>
    </xf>
    <xf numFmtId="0" fontId="9" fillId="0" borderId="0" xfId="0" applyFont="1" applyFill="1" applyAlignment="1">
      <alignment horizontal="center" vertical="top"/>
    </xf>
    <xf numFmtId="0" fontId="14" fillId="0" borderId="0" xfId="0" applyFont="1" applyFill="1"/>
    <xf numFmtId="0" fontId="23" fillId="0" borderId="0" xfId="0" applyFont="1" applyFill="1"/>
    <xf numFmtId="0" fontId="10" fillId="0" borderId="14" xfId="0" applyFont="1" applyFill="1" applyBorder="1" applyAlignment="1">
      <alignment horizontal="center" vertical="top" wrapText="1"/>
    </xf>
    <xf numFmtId="0" fontId="6"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10" fillId="0" borderId="3" xfId="0"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7" xfId="0" applyFont="1" applyFill="1" applyBorder="1" applyAlignment="1">
      <alignment horizontal="center" vertical="top" wrapText="1"/>
    </xf>
    <xf numFmtId="0" fontId="0" fillId="0" borderId="14" xfId="0" applyBorder="1" applyAlignment="1">
      <alignment horizontal="center" vertical="top" wrapText="1"/>
    </xf>
    <xf numFmtId="0" fontId="10" fillId="0" borderId="14" xfId="0" applyFont="1" applyFill="1" applyBorder="1" applyAlignment="1">
      <alignment horizontal="center" vertical="top" wrapText="1"/>
    </xf>
    <xf numFmtId="0" fontId="9" fillId="0" borderId="3" xfId="0" applyFont="1" applyFill="1" applyBorder="1" applyAlignment="1">
      <alignment horizontal="center" vertical="top" wrapText="1"/>
    </xf>
    <xf numFmtId="0" fontId="0" fillId="0" borderId="3" xfId="0" applyFill="1" applyBorder="1" applyAlignment="1">
      <alignment horizontal="center" vertical="top" wrapText="1"/>
    </xf>
    <xf numFmtId="0" fontId="9" fillId="0" borderId="7" xfId="0" applyFont="1" applyFill="1" applyBorder="1" applyAlignment="1">
      <alignment horizontal="center" vertical="top" wrapText="1"/>
    </xf>
    <xf numFmtId="0" fontId="9" fillId="0" borderId="14" xfId="0" applyFont="1" applyFill="1" applyBorder="1" applyAlignment="1">
      <alignment horizontal="center" vertical="top" wrapText="1"/>
    </xf>
    <xf numFmtId="0" fontId="0" fillId="0" borderId="3" xfId="0" applyBorder="1" applyAlignment="1">
      <alignment horizontal="center" vertical="top" wrapText="1"/>
    </xf>
    <xf numFmtId="0" fontId="10" fillId="0" borderId="8" xfId="0" applyFont="1" applyFill="1" applyBorder="1" applyAlignment="1">
      <alignment horizontal="center" vertical="top" wrapText="1"/>
    </xf>
    <xf numFmtId="0" fontId="10" fillId="0" borderId="9" xfId="0"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xf numFmtId="0" fontId="10" fillId="0" borderId="4" xfId="0"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wrapText="1"/>
    </xf>
    <xf numFmtId="0" fontId="8" fillId="0" borderId="3" xfId="0" applyFont="1" applyBorder="1" applyAlignment="1">
      <alignment horizontal="center" vertical="center"/>
    </xf>
    <xf numFmtId="0" fontId="7"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3" xfId="0" applyBorder="1" applyAlignment="1">
      <alignment horizontal="center"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4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1043;&#1072;&#1087;&#1086;&#1085;&#1077;&#1085;&#1082;&#1086;_\2022\3_&#1056;&#1072;&#1089;&#1095;&#1077;&#1090;_&#1052;&#1054;_&#1055;&#1088;_4_16.02.22\&#1055;&#1088;&#1080;&#1083;&#1086;&#1078;&#1077;&#1085;&#1080;&#1077;%201.2_&#1088;&#1072;&#1089;&#1093;&#1086;&#1076;&#109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ы для выгрузки"/>
      <sheetName val="22_СВОД_МО _ПР_"/>
      <sheetName val="Доля"/>
      <sheetName val="подуш. по ф.4"/>
      <sheetName val="ФАКТ"/>
      <sheetName val="МТР"/>
      <sheetName val="Откл_$"/>
      <sheetName val="откл"/>
    </sheetNames>
    <sheetDataSet>
      <sheetData sheetId="0"/>
      <sheetData sheetId="1">
        <row r="17">
          <cell r="C17">
            <v>227434260.81</v>
          </cell>
          <cell r="D17">
            <v>26142885.440000001</v>
          </cell>
          <cell r="E17">
            <v>0</v>
          </cell>
          <cell r="F17">
            <v>0</v>
          </cell>
          <cell r="G17">
            <v>0</v>
          </cell>
          <cell r="H17">
            <v>0</v>
          </cell>
          <cell r="I17">
            <v>0</v>
          </cell>
          <cell r="J17">
            <v>0</v>
          </cell>
          <cell r="K17">
            <v>0</v>
          </cell>
          <cell r="L17">
            <v>26142885.440000001</v>
          </cell>
          <cell r="O17">
            <v>9178087.4600000009</v>
          </cell>
          <cell r="P17">
            <v>147457632.78</v>
          </cell>
          <cell r="Q17">
            <v>0</v>
          </cell>
          <cell r="R17">
            <v>0</v>
          </cell>
          <cell r="S17">
            <v>0</v>
          </cell>
          <cell r="T17">
            <v>60272913.140000001</v>
          </cell>
          <cell r="W17">
            <v>29467228.620000001</v>
          </cell>
          <cell r="X17">
            <v>8920088</v>
          </cell>
          <cell r="Y17">
            <v>2833653.24</v>
          </cell>
          <cell r="Z17">
            <v>4067274.21</v>
          </cell>
          <cell r="AA17">
            <v>3958202.27</v>
          </cell>
          <cell r="AB17">
            <v>0</v>
          </cell>
          <cell r="AC17">
            <v>0</v>
          </cell>
          <cell r="AD17">
            <v>37938273.299999997</v>
          </cell>
          <cell r="AE17">
            <v>44655655.130000003</v>
          </cell>
          <cell r="AF17">
            <v>1598982670.1199999</v>
          </cell>
          <cell r="AG17">
            <v>1146316800.4100001</v>
          </cell>
          <cell r="AH17">
            <v>0</v>
          </cell>
          <cell r="AI17">
            <v>46991270.969999999</v>
          </cell>
          <cell r="AJ17">
            <v>0</v>
          </cell>
          <cell r="AK17">
            <v>452665869.70999998</v>
          </cell>
          <cell r="AL17">
            <v>0</v>
          </cell>
          <cell r="AM17">
            <v>108692416.94</v>
          </cell>
          <cell r="AN17">
            <v>28629345.239999998</v>
          </cell>
          <cell r="AO17">
            <v>0</v>
          </cell>
          <cell r="AP17">
            <v>12057737.279999999</v>
          </cell>
          <cell r="AQ17">
            <v>38974273.200000003</v>
          </cell>
          <cell r="AR17">
            <v>0</v>
          </cell>
          <cell r="AS17">
            <v>1935109347.8699999</v>
          </cell>
        </row>
        <row r="18">
          <cell r="C18">
            <v>71622366.700000003</v>
          </cell>
          <cell r="D18">
            <v>34590955.710000001</v>
          </cell>
          <cell r="E18">
            <v>0</v>
          </cell>
          <cell r="F18">
            <v>0</v>
          </cell>
          <cell r="G18">
            <v>0</v>
          </cell>
          <cell r="H18">
            <v>0</v>
          </cell>
          <cell r="I18">
            <v>0</v>
          </cell>
          <cell r="J18">
            <v>0</v>
          </cell>
          <cell r="K18">
            <v>0</v>
          </cell>
          <cell r="L18">
            <v>34590955.710000001</v>
          </cell>
          <cell r="O18">
            <v>25296640.710000001</v>
          </cell>
          <cell r="P18">
            <v>11734770.279999999</v>
          </cell>
          <cell r="Q18">
            <v>0</v>
          </cell>
          <cell r="R18">
            <v>0</v>
          </cell>
          <cell r="S18">
            <v>0</v>
          </cell>
          <cell r="T18">
            <v>7658433.1799999997</v>
          </cell>
          <cell r="W18">
            <v>0</v>
          </cell>
          <cell r="X18">
            <v>482607</v>
          </cell>
          <cell r="Y18">
            <v>230172.82</v>
          </cell>
          <cell r="Z18">
            <v>1840741.49</v>
          </cell>
          <cell r="AA18">
            <v>1016077.19</v>
          </cell>
          <cell r="AB18">
            <v>0</v>
          </cell>
          <cell r="AC18">
            <v>0</v>
          </cell>
          <cell r="AD18">
            <v>506738.6</v>
          </cell>
          <cell r="AE18">
            <v>0</v>
          </cell>
          <cell r="AF18">
            <v>410558928.70999998</v>
          </cell>
          <cell r="AG18">
            <v>389885378.41000003</v>
          </cell>
          <cell r="AH18">
            <v>0</v>
          </cell>
          <cell r="AI18">
            <v>44051146.149999999</v>
          </cell>
          <cell r="AJ18">
            <v>0</v>
          </cell>
          <cell r="AK18">
            <v>20673550.300000001</v>
          </cell>
          <cell r="AL18">
            <v>0</v>
          </cell>
          <cell r="AM18">
            <v>14535346.630000001</v>
          </cell>
          <cell r="AN18">
            <v>0</v>
          </cell>
          <cell r="AO18">
            <v>0</v>
          </cell>
          <cell r="AP18">
            <v>0</v>
          </cell>
          <cell r="AQ18">
            <v>9202882.8499999996</v>
          </cell>
          <cell r="AR18">
            <v>0</v>
          </cell>
          <cell r="AS18">
            <v>496716642.03999996</v>
          </cell>
        </row>
        <row r="19">
          <cell r="C19">
            <v>66746699.540000007</v>
          </cell>
          <cell r="D19">
            <v>14527668.050000001</v>
          </cell>
          <cell r="E19">
            <v>0</v>
          </cell>
          <cell r="F19">
            <v>0</v>
          </cell>
          <cell r="G19">
            <v>0</v>
          </cell>
          <cell r="H19">
            <v>0</v>
          </cell>
          <cell r="I19">
            <v>0</v>
          </cell>
          <cell r="J19">
            <v>0</v>
          </cell>
          <cell r="K19">
            <v>0</v>
          </cell>
          <cell r="L19">
            <v>14527668.050000001</v>
          </cell>
          <cell r="O19">
            <v>0</v>
          </cell>
          <cell r="P19">
            <v>52219031.490000002</v>
          </cell>
          <cell r="Q19">
            <v>0</v>
          </cell>
          <cell r="R19">
            <v>0</v>
          </cell>
          <cell r="S19">
            <v>0</v>
          </cell>
          <cell r="T19">
            <v>19424503.859999999</v>
          </cell>
          <cell r="W19">
            <v>0</v>
          </cell>
          <cell r="X19">
            <v>16439387.42</v>
          </cell>
          <cell r="Y19">
            <v>4288385.71</v>
          </cell>
          <cell r="Z19">
            <v>1491464</v>
          </cell>
          <cell r="AA19">
            <v>1676333.25</v>
          </cell>
          <cell r="AB19">
            <v>8898957.25</v>
          </cell>
          <cell r="AC19">
            <v>0</v>
          </cell>
          <cell r="AD19">
            <v>0</v>
          </cell>
          <cell r="AE19">
            <v>0</v>
          </cell>
          <cell r="AF19">
            <v>1094919220.4100001</v>
          </cell>
          <cell r="AG19">
            <v>829564054.87</v>
          </cell>
          <cell r="AH19">
            <v>97877780.769999996</v>
          </cell>
          <cell r="AI19">
            <v>0</v>
          </cell>
          <cell r="AJ19">
            <v>829495175.71000004</v>
          </cell>
          <cell r="AK19">
            <v>265355165.53999999</v>
          </cell>
          <cell r="AL19">
            <v>265355165.53999999</v>
          </cell>
          <cell r="AM19">
            <v>699279765.14999998</v>
          </cell>
          <cell r="AN19">
            <v>699279765.14999998</v>
          </cell>
          <cell r="AO19">
            <v>4849356.5199999996</v>
          </cell>
          <cell r="AP19">
            <v>0</v>
          </cell>
          <cell r="AQ19">
            <v>0</v>
          </cell>
          <cell r="AR19">
            <v>0</v>
          </cell>
          <cell r="AS19">
            <v>1860945685.0999999</v>
          </cell>
        </row>
        <row r="20">
          <cell r="C20">
            <v>22766260.640000001</v>
          </cell>
          <cell r="D20">
            <v>17777151.52</v>
          </cell>
          <cell r="E20">
            <v>0</v>
          </cell>
          <cell r="F20">
            <v>0</v>
          </cell>
          <cell r="G20">
            <v>0</v>
          </cell>
          <cell r="H20">
            <v>0</v>
          </cell>
          <cell r="I20">
            <v>0</v>
          </cell>
          <cell r="J20">
            <v>0</v>
          </cell>
          <cell r="K20">
            <v>0</v>
          </cell>
          <cell r="L20">
            <v>17777151.52</v>
          </cell>
          <cell r="O20">
            <v>0</v>
          </cell>
          <cell r="P20">
            <v>4989109.12</v>
          </cell>
          <cell r="Q20">
            <v>0</v>
          </cell>
          <cell r="R20">
            <v>0</v>
          </cell>
          <cell r="S20">
            <v>0</v>
          </cell>
          <cell r="T20">
            <v>0</v>
          </cell>
          <cell r="W20">
            <v>0</v>
          </cell>
          <cell r="X20">
            <v>4989109.12</v>
          </cell>
          <cell r="Y20">
            <v>0</v>
          </cell>
          <cell r="Z20">
            <v>0</v>
          </cell>
          <cell r="AA20">
            <v>0</v>
          </cell>
          <cell r="AB20">
            <v>0</v>
          </cell>
          <cell r="AC20">
            <v>0</v>
          </cell>
          <cell r="AD20">
            <v>0</v>
          </cell>
          <cell r="AE20">
            <v>0</v>
          </cell>
          <cell r="AF20">
            <v>90216467.189999998</v>
          </cell>
          <cell r="AG20">
            <v>90216467.189999998</v>
          </cell>
          <cell r="AH20">
            <v>0</v>
          </cell>
          <cell r="AI20">
            <v>0</v>
          </cell>
          <cell r="AJ20">
            <v>0</v>
          </cell>
          <cell r="AK20">
            <v>0</v>
          </cell>
          <cell r="AL20">
            <v>0</v>
          </cell>
          <cell r="AM20">
            <v>0</v>
          </cell>
          <cell r="AN20">
            <v>0</v>
          </cell>
          <cell r="AO20">
            <v>0</v>
          </cell>
          <cell r="AP20">
            <v>0</v>
          </cell>
          <cell r="AQ20">
            <v>0</v>
          </cell>
          <cell r="AR20">
            <v>0</v>
          </cell>
          <cell r="AS20">
            <v>112982727.83</v>
          </cell>
        </row>
        <row r="21">
          <cell r="C21">
            <v>13302976.17</v>
          </cell>
          <cell r="D21">
            <v>1783101.8</v>
          </cell>
          <cell r="E21">
            <v>0</v>
          </cell>
          <cell r="F21">
            <v>0</v>
          </cell>
          <cell r="G21">
            <v>0</v>
          </cell>
          <cell r="H21">
            <v>0</v>
          </cell>
          <cell r="I21">
            <v>0</v>
          </cell>
          <cell r="J21">
            <v>0</v>
          </cell>
          <cell r="K21">
            <v>0</v>
          </cell>
          <cell r="L21">
            <v>1783101.8</v>
          </cell>
          <cell r="O21">
            <v>10627957.33</v>
          </cell>
          <cell r="P21">
            <v>891917.04</v>
          </cell>
          <cell r="Q21">
            <v>0</v>
          </cell>
          <cell r="R21">
            <v>0</v>
          </cell>
          <cell r="S21">
            <v>0</v>
          </cell>
          <cell r="T21">
            <v>891917.04</v>
          </cell>
          <cell r="W21">
            <v>0</v>
          </cell>
          <cell r="X21">
            <v>0</v>
          </cell>
          <cell r="Y21">
            <v>0</v>
          </cell>
          <cell r="Z21">
            <v>0</v>
          </cell>
          <cell r="AA21">
            <v>0</v>
          </cell>
          <cell r="AB21">
            <v>0</v>
          </cell>
          <cell r="AC21">
            <v>0</v>
          </cell>
          <cell r="AD21">
            <v>0</v>
          </cell>
          <cell r="AE21">
            <v>0</v>
          </cell>
          <cell r="AF21">
            <v>278518074.56999999</v>
          </cell>
          <cell r="AG21">
            <v>262879141.81999999</v>
          </cell>
          <cell r="AH21">
            <v>0</v>
          </cell>
          <cell r="AI21">
            <v>0</v>
          </cell>
          <cell r="AJ21">
            <v>0</v>
          </cell>
          <cell r="AK21">
            <v>15638932.75</v>
          </cell>
          <cell r="AL21">
            <v>0</v>
          </cell>
          <cell r="AM21">
            <v>21843613.699999999</v>
          </cell>
          <cell r="AN21">
            <v>0</v>
          </cell>
          <cell r="AO21">
            <v>0</v>
          </cell>
          <cell r="AP21">
            <v>0</v>
          </cell>
          <cell r="AQ21">
            <v>0</v>
          </cell>
          <cell r="AR21">
            <v>0</v>
          </cell>
          <cell r="AS21">
            <v>313664664.44</v>
          </cell>
        </row>
        <row r="22">
          <cell r="C22">
            <v>401872563.86000001</v>
          </cell>
          <cell r="D22">
            <v>94821762.519999996</v>
          </cell>
          <cell r="E22">
            <v>0</v>
          </cell>
          <cell r="F22">
            <v>0</v>
          </cell>
          <cell r="G22">
            <v>0</v>
          </cell>
          <cell r="H22">
            <v>0</v>
          </cell>
          <cell r="I22">
            <v>0</v>
          </cell>
          <cell r="J22">
            <v>0</v>
          </cell>
          <cell r="K22">
            <v>0</v>
          </cell>
          <cell r="L22">
            <v>94821762.519999996</v>
          </cell>
          <cell r="M22">
            <v>0</v>
          </cell>
          <cell r="N22">
            <v>0</v>
          </cell>
          <cell r="O22">
            <v>45102685.5</v>
          </cell>
          <cell r="P22">
            <v>217292460.71000001</v>
          </cell>
          <cell r="Q22">
            <v>0</v>
          </cell>
          <cell r="R22">
            <v>0</v>
          </cell>
          <cell r="S22">
            <v>0</v>
          </cell>
          <cell r="T22">
            <v>88247767.219999999</v>
          </cell>
          <cell r="U22">
            <v>0</v>
          </cell>
          <cell r="V22">
            <v>0</v>
          </cell>
          <cell r="W22">
            <v>29467228.620000001</v>
          </cell>
          <cell r="X22">
            <v>30831191.540000003</v>
          </cell>
          <cell r="Y22">
            <v>7352211.7699999996</v>
          </cell>
          <cell r="Z22">
            <v>7399479.7000000002</v>
          </cell>
          <cell r="AA22">
            <v>6650612.71</v>
          </cell>
          <cell r="AB22">
            <v>8898957.25</v>
          </cell>
          <cell r="AC22">
            <v>0</v>
          </cell>
          <cell r="AD22">
            <v>38445011.899999999</v>
          </cell>
          <cell r="AE22">
            <v>44655655.130000003</v>
          </cell>
          <cell r="AF22">
            <v>3473195361</v>
          </cell>
          <cell r="AG22">
            <v>2718861842.7000003</v>
          </cell>
          <cell r="AH22">
            <v>97877780.769999996</v>
          </cell>
          <cell r="AI22">
            <v>91042417.120000005</v>
          </cell>
          <cell r="AJ22">
            <v>829495175.71000004</v>
          </cell>
          <cell r="AK22">
            <v>754333518.29999995</v>
          </cell>
          <cell r="AL22">
            <v>265355165.53999999</v>
          </cell>
          <cell r="AM22">
            <v>844351142.42000008</v>
          </cell>
          <cell r="AN22">
            <v>727909110.38999999</v>
          </cell>
          <cell r="AO22">
            <v>4849356.5199999996</v>
          </cell>
          <cell r="AP22">
            <v>12057737.279999999</v>
          </cell>
          <cell r="AQ22">
            <v>48177156.050000004</v>
          </cell>
          <cell r="AR22">
            <v>0</v>
          </cell>
          <cell r="AS22">
            <v>4719419067.2799997</v>
          </cell>
        </row>
        <row r="23">
          <cell r="C23">
            <v>875483555.29999995</v>
          </cell>
          <cell r="D23">
            <v>419065064.06999999</v>
          </cell>
          <cell r="E23">
            <v>371168189.29000002</v>
          </cell>
          <cell r="F23">
            <v>48866609.57</v>
          </cell>
          <cell r="G23">
            <v>269057478.41000003</v>
          </cell>
          <cell r="H23">
            <v>6818078.8200000003</v>
          </cell>
          <cell r="I23">
            <v>46426022.490000002</v>
          </cell>
          <cell r="J23">
            <v>34687147.490000002</v>
          </cell>
          <cell r="K23">
            <v>0</v>
          </cell>
          <cell r="L23">
            <v>13209727.289999999</v>
          </cell>
          <cell r="O23">
            <v>97076023.469999999</v>
          </cell>
          <cell r="P23">
            <v>359342467.75999999</v>
          </cell>
          <cell r="Q23">
            <v>284796776.55000001</v>
          </cell>
          <cell r="R23">
            <v>8961245.3000000007</v>
          </cell>
          <cell r="S23">
            <v>63620027.119999997</v>
          </cell>
          <cell r="T23">
            <v>0</v>
          </cell>
          <cell r="W23">
            <v>0</v>
          </cell>
          <cell r="X23">
            <v>4826070</v>
          </cell>
          <cell r="Y23">
            <v>0</v>
          </cell>
          <cell r="Z23">
            <v>2303800.02</v>
          </cell>
          <cell r="AA23">
            <v>3795794.07</v>
          </cell>
          <cell r="AB23">
            <v>0</v>
          </cell>
          <cell r="AC23">
            <v>0</v>
          </cell>
          <cell r="AD23">
            <v>0</v>
          </cell>
          <cell r="AE23">
            <v>0</v>
          </cell>
          <cell r="AF23">
            <v>0</v>
          </cell>
          <cell r="AG23">
            <v>0</v>
          </cell>
          <cell r="AH23">
            <v>0</v>
          </cell>
          <cell r="AI23">
            <v>0</v>
          </cell>
          <cell r="AJ23">
            <v>0</v>
          </cell>
          <cell r="AK23">
            <v>0</v>
          </cell>
          <cell r="AL23">
            <v>0</v>
          </cell>
          <cell r="AM23">
            <v>176701893.28999999</v>
          </cell>
          <cell r="AN23">
            <v>27065482.120000001</v>
          </cell>
          <cell r="AO23">
            <v>0</v>
          </cell>
          <cell r="AP23">
            <v>0</v>
          </cell>
          <cell r="AQ23">
            <v>0</v>
          </cell>
          <cell r="AR23">
            <v>0</v>
          </cell>
          <cell r="AS23">
            <v>1052185448.5899999</v>
          </cell>
        </row>
        <row r="24">
          <cell r="C24">
            <v>92124833.50999999</v>
          </cell>
          <cell r="D24">
            <v>0</v>
          </cell>
          <cell r="E24">
            <v>0</v>
          </cell>
          <cell r="F24">
            <v>0</v>
          </cell>
          <cell r="G24">
            <v>0</v>
          </cell>
          <cell r="H24">
            <v>0</v>
          </cell>
          <cell r="I24">
            <v>0</v>
          </cell>
          <cell r="J24">
            <v>0</v>
          </cell>
          <cell r="K24">
            <v>0</v>
          </cell>
          <cell r="L24">
            <v>0</v>
          </cell>
          <cell r="O24">
            <v>80214260.569999993</v>
          </cell>
          <cell r="P24">
            <v>11910572.939999999</v>
          </cell>
          <cell r="Q24">
            <v>0</v>
          </cell>
          <cell r="R24">
            <v>0</v>
          </cell>
          <cell r="S24">
            <v>0</v>
          </cell>
          <cell r="T24">
            <v>11180424</v>
          </cell>
          <cell r="W24">
            <v>0</v>
          </cell>
          <cell r="X24">
            <v>606481.80000000005</v>
          </cell>
          <cell r="Y24">
            <v>123667.14</v>
          </cell>
          <cell r="Z24">
            <v>0</v>
          </cell>
          <cell r="AA24">
            <v>0</v>
          </cell>
          <cell r="AB24">
            <v>0</v>
          </cell>
          <cell r="AC24">
            <v>0</v>
          </cell>
          <cell r="AD24">
            <v>0</v>
          </cell>
          <cell r="AE24">
            <v>0</v>
          </cell>
          <cell r="AF24">
            <v>1016270805.61</v>
          </cell>
          <cell r="AG24">
            <v>820781220.63</v>
          </cell>
          <cell r="AH24">
            <v>0</v>
          </cell>
          <cell r="AI24">
            <v>65113807.439999998</v>
          </cell>
          <cell r="AJ24">
            <v>0</v>
          </cell>
          <cell r="AK24">
            <v>195489584.97999999</v>
          </cell>
          <cell r="AL24">
            <v>0</v>
          </cell>
          <cell r="AM24">
            <v>6956650.9500000002</v>
          </cell>
          <cell r="AN24">
            <v>0</v>
          </cell>
          <cell r="AO24">
            <v>0</v>
          </cell>
          <cell r="AP24">
            <v>0</v>
          </cell>
          <cell r="AQ24">
            <v>0</v>
          </cell>
          <cell r="AR24">
            <v>0</v>
          </cell>
          <cell r="AS24">
            <v>1115352290.0699999</v>
          </cell>
        </row>
        <row r="25">
          <cell r="C25">
            <v>40653391.100000001</v>
          </cell>
          <cell r="D25">
            <v>0</v>
          </cell>
          <cell r="E25">
            <v>0</v>
          </cell>
          <cell r="F25">
            <v>0</v>
          </cell>
          <cell r="G25">
            <v>0</v>
          </cell>
          <cell r="H25">
            <v>0</v>
          </cell>
          <cell r="I25">
            <v>0</v>
          </cell>
          <cell r="J25">
            <v>0</v>
          </cell>
          <cell r="K25">
            <v>0</v>
          </cell>
          <cell r="L25">
            <v>0</v>
          </cell>
          <cell r="O25">
            <v>2909062.26</v>
          </cell>
          <cell r="P25">
            <v>37744328.840000004</v>
          </cell>
          <cell r="Q25">
            <v>0</v>
          </cell>
          <cell r="R25">
            <v>0</v>
          </cell>
          <cell r="S25">
            <v>0</v>
          </cell>
          <cell r="T25">
            <v>0</v>
          </cell>
          <cell r="W25">
            <v>0</v>
          </cell>
          <cell r="X25">
            <v>29326300.140000001</v>
          </cell>
          <cell r="Y25">
            <v>0</v>
          </cell>
          <cell r="Z25">
            <v>0</v>
          </cell>
          <cell r="AA25">
            <v>0</v>
          </cell>
          <cell r="AB25">
            <v>0</v>
          </cell>
          <cell r="AC25">
            <v>0</v>
          </cell>
          <cell r="AD25">
            <v>8418028.6999999993</v>
          </cell>
          <cell r="AE25">
            <v>0</v>
          </cell>
          <cell r="AF25">
            <v>167714949.11000001</v>
          </cell>
          <cell r="AG25">
            <v>167714949.11000001</v>
          </cell>
          <cell r="AH25">
            <v>0</v>
          </cell>
          <cell r="AI25">
            <v>0</v>
          </cell>
          <cell r="AJ25">
            <v>0</v>
          </cell>
          <cell r="AK25">
            <v>0</v>
          </cell>
          <cell r="AL25">
            <v>0</v>
          </cell>
          <cell r="AM25">
            <v>0</v>
          </cell>
          <cell r="AN25">
            <v>0</v>
          </cell>
          <cell r="AO25">
            <v>0</v>
          </cell>
          <cell r="AP25">
            <v>0</v>
          </cell>
          <cell r="AQ25">
            <v>0</v>
          </cell>
          <cell r="AR25">
            <v>0</v>
          </cell>
          <cell r="AS25">
            <v>208368340.21000001</v>
          </cell>
        </row>
        <row r="26">
          <cell r="C26">
            <v>390044475.81999999</v>
          </cell>
          <cell r="D26">
            <v>21070849.920000002</v>
          </cell>
          <cell r="E26">
            <v>0</v>
          </cell>
          <cell r="F26">
            <v>0</v>
          </cell>
          <cell r="G26">
            <v>0</v>
          </cell>
          <cell r="H26">
            <v>0</v>
          </cell>
          <cell r="I26">
            <v>0</v>
          </cell>
          <cell r="J26">
            <v>0</v>
          </cell>
          <cell r="K26">
            <v>0</v>
          </cell>
          <cell r="L26">
            <v>21070849.920000002</v>
          </cell>
          <cell r="O26">
            <v>14951789.460000001</v>
          </cell>
          <cell r="P26">
            <v>354021836.44</v>
          </cell>
          <cell r="Q26">
            <v>0</v>
          </cell>
          <cell r="R26">
            <v>0</v>
          </cell>
          <cell r="S26">
            <v>0</v>
          </cell>
          <cell r="T26">
            <v>348820405.44</v>
          </cell>
          <cell r="W26">
            <v>0</v>
          </cell>
          <cell r="X26">
            <v>5201431</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390044475.81999999</v>
          </cell>
        </row>
        <row r="27">
          <cell r="C27">
            <v>103277440.63000001</v>
          </cell>
          <cell r="D27">
            <v>31461952.48</v>
          </cell>
          <cell r="E27">
            <v>0</v>
          </cell>
          <cell r="F27">
            <v>0</v>
          </cell>
          <cell r="G27">
            <v>0</v>
          </cell>
          <cell r="H27">
            <v>0</v>
          </cell>
          <cell r="I27">
            <v>0</v>
          </cell>
          <cell r="J27">
            <v>0</v>
          </cell>
          <cell r="K27">
            <v>0</v>
          </cell>
          <cell r="L27">
            <v>31461952.48</v>
          </cell>
          <cell r="O27">
            <v>0</v>
          </cell>
          <cell r="P27">
            <v>71815488.150000006</v>
          </cell>
          <cell r="Q27">
            <v>0</v>
          </cell>
          <cell r="R27">
            <v>0</v>
          </cell>
          <cell r="S27">
            <v>0</v>
          </cell>
          <cell r="T27">
            <v>66133724.859999999</v>
          </cell>
          <cell r="W27">
            <v>0</v>
          </cell>
          <cell r="X27">
            <v>0</v>
          </cell>
          <cell r="Y27">
            <v>0</v>
          </cell>
          <cell r="Z27">
            <v>5681763.29</v>
          </cell>
          <cell r="AA27">
            <v>0</v>
          </cell>
          <cell r="AB27">
            <v>0</v>
          </cell>
          <cell r="AC27">
            <v>0</v>
          </cell>
          <cell r="AD27">
            <v>0</v>
          </cell>
          <cell r="AE27">
            <v>0</v>
          </cell>
          <cell r="AF27">
            <v>134319421</v>
          </cell>
          <cell r="AG27">
            <v>134319421</v>
          </cell>
          <cell r="AH27">
            <v>0</v>
          </cell>
          <cell r="AI27">
            <v>0</v>
          </cell>
          <cell r="AJ27">
            <v>0</v>
          </cell>
          <cell r="AK27">
            <v>0</v>
          </cell>
          <cell r="AL27">
            <v>0</v>
          </cell>
          <cell r="AM27">
            <v>8777858.4900000002</v>
          </cell>
          <cell r="AN27">
            <v>0</v>
          </cell>
          <cell r="AO27">
            <v>0</v>
          </cell>
          <cell r="AP27">
            <v>0</v>
          </cell>
          <cell r="AQ27">
            <v>0</v>
          </cell>
          <cell r="AR27">
            <v>0</v>
          </cell>
          <cell r="AS27">
            <v>246374720.12</v>
          </cell>
        </row>
        <row r="28">
          <cell r="C28">
            <v>831480729.66999996</v>
          </cell>
          <cell r="D28">
            <v>345057340.22000003</v>
          </cell>
          <cell r="E28">
            <v>336011942.95999998</v>
          </cell>
          <cell r="F28">
            <v>258037149.22</v>
          </cell>
          <cell r="G28">
            <v>5492430.9000000004</v>
          </cell>
          <cell r="H28">
            <v>0</v>
          </cell>
          <cell r="I28">
            <v>72482362.839999974</v>
          </cell>
          <cell r="J28">
            <v>0</v>
          </cell>
          <cell r="K28">
            <v>0</v>
          </cell>
          <cell r="L28">
            <v>9045397.2599999998</v>
          </cell>
          <cell r="O28">
            <v>23182857.609999999</v>
          </cell>
          <cell r="P28">
            <v>463240531.83999997</v>
          </cell>
          <cell r="Q28">
            <v>444649744.60000002</v>
          </cell>
          <cell r="R28">
            <v>14003094.6</v>
          </cell>
          <cell r="S28">
            <v>16529199.960000001</v>
          </cell>
          <cell r="T28">
            <v>0</v>
          </cell>
          <cell r="W28">
            <v>0</v>
          </cell>
          <cell r="X28">
            <v>0</v>
          </cell>
          <cell r="Y28">
            <v>0</v>
          </cell>
          <cell r="Z28">
            <v>1476110.71</v>
          </cell>
          <cell r="AA28">
            <v>585476.56999999995</v>
          </cell>
          <cell r="AB28">
            <v>0</v>
          </cell>
          <cell r="AC28">
            <v>0</v>
          </cell>
          <cell r="AD28">
            <v>0</v>
          </cell>
          <cell r="AE28">
            <v>0</v>
          </cell>
          <cell r="AF28">
            <v>0</v>
          </cell>
          <cell r="AG28">
            <v>0</v>
          </cell>
          <cell r="AH28">
            <v>0</v>
          </cell>
          <cell r="AI28">
            <v>0</v>
          </cell>
          <cell r="AJ28">
            <v>0</v>
          </cell>
          <cell r="AK28">
            <v>0</v>
          </cell>
          <cell r="AL28">
            <v>0</v>
          </cell>
          <cell r="AM28">
            <v>15532541.02</v>
          </cell>
          <cell r="AN28">
            <v>0</v>
          </cell>
          <cell r="AO28">
            <v>0</v>
          </cell>
          <cell r="AP28">
            <v>0</v>
          </cell>
          <cell r="AQ28">
            <v>0</v>
          </cell>
          <cell r="AR28">
            <v>0</v>
          </cell>
          <cell r="AS28">
            <v>847013270.68999994</v>
          </cell>
        </row>
        <row r="29">
          <cell r="C29">
            <v>2333064426.0300002</v>
          </cell>
          <cell r="D29">
            <v>816655206.69000006</v>
          </cell>
          <cell r="E29">
            <v>707180132.25</v>
          </cell>
          <cell r="F29">
            <v>306903758.79000002</v>
          </cell>
          <cell r="G29">
            <v>274549909.31</v>
          </cell>
          <cell r="H29">
            <v>6818078.8200000003</v>
          </cell>
          <cell r="I29">
            <v>118908385.32999998</v>
          </cell>
          <cell r="J29">
            <v>34687147.490000002</v>
          </cell>
          <cell r="K29">
            <v>0</v>
          </cell>
          <cell r="L29">
            <v>74787926.950000003</v>
          </cell>
          <cell r="M29">
            <v>0</v>
          </cell>
          <cell r="N29">
            <v>0</v>
          </cell>
          <cell r="O29">
            <v>218333993.37</v>
          </cell>
          <cell r="P29">
            <v>1298075225.97</v>
          </cell>
          <cell r="Q29">
            <v>729446521.1500001</v>
          </cell>
          <cell r="R29">
            <v>22964339.899999999</v>
          </cell>
          <cell r="S29">
            <v>80149227.079999998</v>
          </cell>
          <cell r="T29">
            <v>426134554.30000001</v>
          </cell>
          <cell r="U29">
            <v>0</v>
          </cell>
          <cell r="V29">
            <v>0</v>
          </cell>
          <cell r="W29">
            <v>0</v>
          </cell>
          <cell r="X29">
            <v>39960282.939999998</v>
          </cell>
          <cell r="Y29">
            <v>123667.14</v>
          </cell>
          <cell r="Z29">
            <v>9461674.0199999996</v>
          </cell>
          <cell r="AA29">
            <v>4381270.6399999997</v>
          </cell>
          <cell r="AB29">
            <v>0</v>
          </cell>
          <cell r="AC29">
            <v>0</v>
          </cell>
          <cell r="AD29">
            <v>8418028.6999999993</v>
          </cell>
          <cell r="AE29">
            <v>0</v>
          </cell>
          <cell r="AF29">
            <v>1318305175.72</v>
          </cell>
          <cell r="AG29">
            <v>1122815590.74</v>
          </cell>
          <cell r="AH29">
            <v>0</v>
          </cell>
          <cell r="AI29">
            <v>65113807.439999998</v>
          </cell>
          <cell r="AJ29">
            <v>0</v>
          </cell>
          <cell r="AK29">
            <v>195489584.97999999</v>
          </cell>
          <cell r="AL29">
            <v>0</v>
          </cell>
          <cell r="AM29">
            <v>207968943.75</v>
          </cell>
          <cell r="AN29">
            <v>27065482.120000001</v>
          </cell>
          <cell r="AO29">
            <v>0</v>
          </cell>
          <cell r="AP29">
            <v>0</v>
          </cell>
          <cell r="AQ29">
            <v>0</v>
          </cell>
          <cell r="AR29">
            <v>0</v>
          </cell>
          <cell r="AS29">
            <v>3859338545.5</v>
          </cell>
        </row>
        <row r="30">
          <cell r="C30">
            <v>54921138.960000001</v>
          </cell>
          <cell r="D30">
            <v>1332914.6399999999</v>
          </cell>
          <cell r="E30">
            <v>0</v>
          </cell>
          <cell r="F30">
            <v>0</v>
          </cell>
          <cell r="G30">
            <v>0</v>
          </cell>
          <cell r="H30">
            <v>0</v>
          </cell>
          <cell r="I30">
            <v>0</v>
          </cell>
          <cell r="J30">
            <v>0</v>
          </cell>
          <cell r="K30">
            <v>0</v>
          </cell>
          <cell r="L30">
            <v>1332914.6399999999</v>
          </cell>
          <cell r="O30">
            <v>0</v>
          </cell>
          <cell r="P30">
            <v>53588224.32</v>
          </cell>
          <cell r="Q30">
            <v>0</v>
          </cell>
          <cell r="R30">
            <v>0</v>
          </cell>
          <cell r="S30">
            <v>0</v>
          </cell>
          <cell r="T30">
            <v>53588224.32</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54921138.960000001</v>
          </cell>
        </row>
        <row r="31">
          <cell r="C31">
            <v>252947068.91999999</v>
          </cell>
          <cell r="D31">
            <v>88379326.659999996</v>
          </cell>
          <cell r="E31">
            <v>73603876.450000003</v>
          </cell>
          <cell r="F31">
            <v>54051188.219999999</v>
          </cell>
          <cell r="G31">
            <v>3028569.45</v>
          </cell>
          <cell r="H31">
            <v>0</v>
          </cell>
          <cell r="I31">
            <v>16524118.780000005</v>
          </cell>
          <cell r="J31">
            <v>0</v>
          </cell>
          <cell r="K31">
            <v>0</v>
          </cell>
          <cell r="L31">
            <v>10143088.140000001</v>
          </cell>
          <cell r="N31">
            <v>4632362.07</v>
          </cell>
          <cell r="O31">
            <v>7491289.4100000001</v>
          </cell>
          <cell r="P31">
            <v>138199134.50999999</v>
          </cell>
          <cell r="Q31">
            <v>101370698.65000001</v>
          </cell>
          <cell r="R31">
            <v>3194313.15</v>
          </cell>
          <cell r="S31">
            <v>3680614.08</v>
          </cell>
          <cell r="T31">
            <v>2396040.2400000002</v>
          </cell>
          <cell r="V31">
            <v>18125788.300000001</v>
          </cell>
          <cell r="W31">
            <v>0</v>
          </cell>
          <cell r="X31">
            <v>632756.43999999994</v>
          </cell>
          <cell r="Y31">
            <v>0</v>
          </cell>
          <cell r="Z31">
            <v>1702910.64</v>
          </cell>
          <cell r="AA31">
            <v>155554.16</v>
          </cell>
          <cell r="AB31">
            <v>0</v>
          </cell>
          <cell r="AC31">
            <v>0</v>
          </cell>
          <cell r="AD31">
            <v>10134772</v>
          </cell>
          <cell r="AE31">
            <v>18877318.34</v>
          </cell>
          <cell r="AF31">
            <v>193146856.31999999</v>
          </cell>
          <cell r="AG31">
            <v>173387694.88</v>
          </cell>
          <cell r="AH31">
            <v>0</v>
          </cell>
          <cell r="AI31">
            <v>13292240.220000001</v>
          </cell>
          <cell r="AJ31">
            <v>0</v>
          </cell>
          <cell r="AK31">
            <v>19759161.440000001</v>
          </cell>
          <cell r="AL31">
            <v>0</v>
          </cell>
          <cell r="AM31">
            <v>8867031.0899999999</v>
          </cell>
          <cell r="AN31">
            <v>0</v>
          </cell>
          <cell r="AO31">
            <v>0</v>
          </cell>
          <cell r="AP31">
            <v>0</v>
          </cell>
          <cell r="AQ31">
            <v>0</v>
          </cell>
          <cell r="AR31">
            <v>0</v>
          </cell>
          <cell r="AS31">
            <v>454960956.32999998</v>
          </cell>
        </row>
        <row r="32">
          <cell r="C32">
            <v>288912469.47000003</v>
          </cell>
          <cell r="D32">
            <v>157540488.34</v>
          </cell>
          <cell r="E32">
            <v>113442343.62</v>
          </cell>
          <cell r="F32">
            <v>18110919.969999999</v>
          </cell>
          <cell r="G32">
            <v>77692017.980000004</v>
          </cell>
          <cell r="H32">
            <v>3291622.64</v>
          </cell>
          <cell r="I32">
            <v>14347783.030000001</v>
          </cell>
          <cell r="J32">
            <v>3912529.69</v>
          </cell>
          <cell r="K32">
            <v>44263073.100000001</v>
          </cell>
          <cell r="L32">
            <v>554904</v>
          </cell>
          <cell r="M32">
            <v>-4632362.07</v>
          </cell>
          <cell r="O32">
            <v>23752153.100000001</v>
          </cell>
          <cell r="P32">
            <v>107619828.03</v>
          </cell>
          <cell r="Q32">
            <v>88017349.900000006</v>
          </cell>
          <cell r="R32">
            <v>2771443.76</v>
          </cell>
          <cell r="S32">
            <v>18287577.879999999</v>
          </cell>
          <cell r="T32">
            <v>12063612.960000001</v>
          </cell>
          <cell r="U32">
            <v>-18125788.300000001</v>
          </cell>
          <cell r="W32">
            <v>0</v>
          </cell>
          <cell r="X32">
            <v>5135969.34</v>
          </cell>
          <cell r="Y32">
            <v>0</v>
          </cell>
          <cell r="Z32">
            <v>143184.07999999999</v>
          </cell>
          <cell r="AA32">
            <v>2097922.17</v>
          </cell>
          <cell r="AB32">
            <v>0</v>
          </cell>
          <cell r="AC32">
            <v>0</v>
          </cell>
          <cell r="AD32">
            <v>0</v>
          </cell>
          <cell r="AE32">
            <v>0</v>
          </cell>
          <cell r="AF32">
            <v>351526059.92000002</v>
          </cell>
          <cell r="AG32">
            <v>351526059.92000002</v>
          </cell>
          <cell r="AH32">
            <v>0</v>
          </cell>
          <cell r="AI32">
            <v>0</v>
          </cell>
          <cell r="AJ32">
            <v>0</v>
          </cell>
          <cell r="AK32">
            <v>0</v>
          </cell>
          <cell r="AL32">
            <v>0</v>
          </cell>
          <cell r="AM32">
            <v>56387343.259999998</v>
          </cell>
          <cell r="AN32">
            <v>14956905.48</v>
          </cell>
          <cell r="AO32">
            <v>0</v>
          </cell>
          <cell r="AP32">
            <v>0</v>
          </cell>
          <cell r="AQ32">
            <v>0</v>
          </cell>
          <cell r="AR32">
            <v>0</v>
          </cell>
          <cell r="AS32">
            <v>696825872.6500001</v>
          </cell>
        </row>
        <row r="33">
          <cell r="C33">
            <v>596780677.35000002</v>
          </cell>
          <cell r="D33">
            <v>247252729.63999999</v>
          </cell>
          <cell r="E33">
            <v>187046220.06999999</v>
          </cell>
          <cell r="F33">
            <v>72162108.189999998</v>
          </cell>
          <cell r="G33">
            <v>80720587.430000007</v>
          </cell>
          <cell r="H33">
            <v>3291622.64</v>
          </cell>
          <cell r="I33">
            <v>30871901.810000006</v>
          </cell>
          <cell r="J33">
            <v>3912529.69</v>
          </cell>
          <cell r="K33">
            <v>44263073.100000001</v>
          </cell>
          <cell r="L33">
            <v>12030906.780000001</v>
          </cell>
          <cell r="M33">
            <v>-4632362.07</v>
          </cell>
          <cell r="N33">
            <v>4632362.07</v>
          </cell>
          <cell r="O33">
            <v>31243442.510000002</v>
          </cell>
          <cell r="P33">
            <v>299407186.86000001</v>
          </cell>
          <cell r="Q33">
            <v>189388048.55000001</v>
          </cell>
          <cell r="R33">
            <v>5965756.9100000001</v>
          </cell>
          <cell r="S33">
            <v>21968191.960000001</v>
          </cell>
          <cell r="T33">
            <v>68047877.520000011</v>
          </cell>
          <cell r="U33">
            <v>-18125788.300000001</v>
          </cell>
          <cell r="V33">
            <v>18125788.300000001</v>
          </cell>
          <cell r="W33">
            <v>0</v>
          </cell>
          <cell r="X33">
            <v>5768725.7799999993</v>
          </cell>
          <cell r="Y33">
            <v>0</v>
          </cell>
          <cell r="Z33">
            <v>1846094.72</v>
          </cell>
          <cell r="AA33">
            <v>2253476.33</v>
          </cell>
          <cell r="AB33">
            <v>0</v>
          </cell>
          <cell r="AC33">
            <v>0</v>
          </cell>
          <cell r="AD33">
            <v>10134772</v>
          </cell>
          <cell r="AE33">
            <v>18877318.34</v>
          </cell>
          <cell r="AF33">
            <v>544672916.24000001</v>
          </cell>
          <cell r="AG33">
            <v>524913754.80000001</v>
          </cell>
          <cell r="AH33">
            <v>0</v>
          </cell>
          <cell r="AI33">
            <v>13292240.220000001</v>
          </cell>
          <cell r="AJ33">
            <v>0</v>
          </cell>
          <cell r="AK33">
            <v>19759161.440000001</v>
          </cell>
          <cell r="AL33">
            <v>0</v>
          </cell>
          <cell r="AM33">
            <v>65254374.349999994</v>
          </cell>
          <cell r="AN33">
            <v>14956905.48</v>
          </cell>
          <cell r="AO33">
            <v>0</v>
          </cell>
          <cell r="AP33">
            <v>0</v>
          </cell>
          <cell r="AQ33">
            <v>0</v>
          </cell>
          <cell r="AR33">
            <v>0</v>
          </cell>
          <cell r="AS33">
            <v>1206707967.9400001</v>
          </cell>
        </row>
        <row r="34">
          <cell r="C34">
            <v>82902552.109999999</v>
          </cell>
          <cell r="D34">
            <v>43374401.469999999</v>
          </cell>
          <cell r="E34">
            <v>24104380.34</v>
          </cell>
          <cell r="F34">
            <v>8304139.8300000001</v>
          </cell>
          <cell r="G34">
            <v>11337468.529999999</v>
          </cell>
          <cell r="H34">
            <v>857709.13</v>
          </cell>
          <cell r="I34">
            <v>3605062.8500000006</v>
          </cell>
          <cell r="J34">
            <v>1239275.94</v>
          </cell>
          <cell r="K34">
            <v>15795627.109999999</v>
          </cell>
          <cell r="L34">
            <v>2235118.08</v>
          </cell>
          <cell r="O34">
            <v>5057816.3</v>
          </cell>
          <cell r="P34">
            <v>34470334.340000004</v>
          </cell>
          <cell r="Q34">
            <v>22115460.359999999</v>
          </cell>
          <cell r="R34">
            <v>696342.96</v>
          </cell>
          <cell r="S34">
            <v>2944284.72</v>
          </cell>
          <cell r="T34">
            <v>7851891.5999999996</v>
          </cell>
          <cell r="W34">
            <v>0</v>
          </cell>
          <cell r="X34">
            <v>0</v>
          </cell>
          <cell r="Y34">
            <v>0</v>
          </cell>
          <cell r="Z34">
            <v>457087.64</v>
          </cell>
          <cell r="AA34">
            <v>1101610.02</v>
          </cell>
          <cell r="AB34">
            <v>0</v>
          </cell>
          <cell r="AC34">
            <v>0</v>
          </cell>
          <cell r="AD34">
            <v>0</v>
          </cell>
          <cell r="AE34">
            <v>0</v>
          </cell>
          <cell r="AF34">
            <v>33027222.870000001</v>
          </cell>
          <cell r="AG34">
            <v>33027222.870000001</v>
          </cell>
          <cell r="AH34">
            <v>0</v>
          </cell>
          <cell r="AI34">
            <v>0</v>
          </cell>
          <cell r="AJ34">
            <v>0</v>
          </cell>
          <cell r="AK34">
            <v>0</v>
          </cell>
          <cell r="AL34">
            <v>0</v>
          </cell>
          <cell r="AM34">
            <v>11777745.24</v>
          </cell>
          <cell r="AN34">
            <v>0</v>
          </cell>
          <cell r="AO34">
            <v>0</v>
          </cell>
          <cell r="AP34">
            <v>0</v>
          </cell>
          <cell r="AQ34">
            <v>0</v>
          </cell>
          <cell r="AR34">
            <v>0</v>
          </cell>
          <cell r="AS34">
            <v>127707520.22</v>
          </cell>
        </row>
        <row r="35">
          <cell r="C35">
            <v>95393707.909999996</v>
          </cell>
          <cell r="D35">
            <v>47471028.75</v>
          </cell>
          <cell r="E35">
            <v>27971404.66</v>
          </cell>
          <cell r="F35">
            <v>8010996.04</v>
          </cell>
          <cell r="G35">
            <v>15428519.17</v>
          </cell>
          <cell r="H35">
            <v>872266.78</v>
          </cell>
          <cell r="I35">
            <v>3659622.6700000009</v>
          </cell>
          <cell r="J35">
            <v>1396246.61</v>
          </cell>
          <cell r="K35">
            <v>18054933.48</v>
          </cell>
          <cell r="L35">
            <v>48444</v>
          </cell>
          <cell r="O35">
            <v>5980393.4000000004</v>
          </cell>
          <cell r="P35">
            <v>41942285.759999998</v>
          </cell>
          <cell r="Q35">
            <v>22450888.780000001</v>
          </cell>
          <cell r="R35">
            <v>707609.68</v>
          </cell>
          <cell r="S35">
            <v>3656517.28</v>
          </cell>
          <cell r="T35">
            <v>14997910.08</v>
          </cell>
          <cell r="W35">
            <v>0</v>
          </cell>
          <cell r="X35">
            <v>0</v>
          </cell>
          <cell r="Y35">
            <v>0</v>
          </cell>
          <cell r="Z35">
            <v>413031</v>
          </cell>
          <cell r="AA35">
            <v>423938.62</v>
          </cell>
          <cell r="AB35">
            <v>0</v>
          </cell>
          <cell r="AC35">
            <v>0</v>
          </cell>
          <cell r="AD35">
            <v>0</v>
          </cell>
          <cell r="AE35">
            <v>0</v>
          </cell>
          <cell r="AF35">
            <v>26993721.890000001</v>
          </cell>
          <cell r="AG35">
            <v>26993721.890000001</v>
          </cell>
          <cell r="AH35">
            <v>0</v>
          </cell>
          <cell r="AI35">
            <v>0</v>
          </cell>
          <cell r="AJ35">
            <v>0</v>
          </cell>
          <cell r="AK35">
            <v>0</v>
          </cell>
          <cell r="AL35">
            <v>0</v>
          </cell>
          <cell r="AM35">
            <v>12046312.65</v>
          </cell>
          <cell r="AN35">
            <v>0</v>
          </cell>
          <cell r="AO35">
            <v>0</v>
          </cell>
          <cell r="AP35">
            <v>0</v>
          </cell>
          <cell r="AQ35">
            <v>0</v>
          </cell>
          <cell r="AR35">
            <v>0</v>
          </cell>
          <cell r="AS35">
            <v>134433742.44999999</v>
          </cell>
        </row>
        <row r="36">
          <cell r="C36">
            <v>161670403.70000002</v>
          </cell>
          <cell r="D36">
            <v>70768371.390000001</v>
          </cell>
          <cell r="E36">
            <v>59073101.649999999</v>
          </cell>
          <cell r="F36">
            <v>26029769.010000002</v>
          </cell>
          <cell r="G36">
            <v>23724809.710000001</v>
          </cell>
          <cell r="H36">
            <v>811651.86</v>
          </cell>
          <cell r="I36">
            <v>8506871.0699999966</v>
          </cell>
          <cell r="J36">
            <v>2709393.42</v>
          </cell>
          <cell r="K36">
            <v>8164266.0800000001</v>
          </cell>
          <cell r="L36">
            <v>821610.24</v>
          </cell>
          <cell r="O36">
            <v>8825987.5899999999</v>
          </cell>
          <cell r="P36">
            <v>82076044.719999999</v>
          </cell>
          <cell r="Q36">
            <v>52186321.100000001</v>
          </cell>
          <cell r="R36">
            <v>1643604.42</v>
          </cell>
          <cell r="S36">
            <v>7234719.96</v>
          </cell>
          <cell r="T36">
            <v>21798831.120000001</v>
          </cell>
          <cell r="W36">
            <v>0</v>
          </cell>
          <cell r="X36">
            <v>0</v>
          </cell>
          <cell r="Y36">
            <v>0</v>
          </cell>
          <cell r="Z36">
            <v>0</v>
          </cell>
          <cell r="AA36">
            <v>856172.54</v>
          </cell>
          <cell r="AB36">
            <v>0</v>
          </cell>
          <cell r="AC36">
            <v>0</v>
          </cell>
          <cell r="AD36">
            <v>0</v>
          </cell>
          <cell r="AE36">
            <v>0</v>
          </cell>
          <cell r="AF36">
            <v>32121615.039999999</v>
          </cell>
          <cell r="AG36">
            <v>32121615.039999999</v>
          </cell>
          <cell r="AH36">
            <v>0</v>
          </cell>
          <cell r="AI36">
            <v>0</v>
          </cell>
          <cell r="AJ36">
            <v>0</v>
          </cell>
          <cell r="AK36">
            <v>0</v>
          </cell>
          <cell r="AL36">
            <v>0</v>
          </cell>
          <cell r="AM36">
            <v>17511010.09</v>
          </cell>
          <cell r="AN36">
            <v>1331816.3799999999</v>
          </cell>
          <cell r="AO36">
            <v>0</v>
          </cell>
          <cell r="AP36">
            <v>0</v>
          </cell>
          <cell r="AQ36">
            <v>0</v>
          </cell>
          <cell r="AR36">
            <v>0</v>
          </cell>
          <cell r="AS36">
            <v>211303028.83000001</v>
          </cell>
        </row>
        <row r="37">
          <cell r="C37">
            <v>153594978.51999998</v>
          </cell>
          <cell r="D37">
            <v>75382503.299999997</v>
          </cell>
          <cell r="E37">
            <v>57627273.859999999</v>
          </cell>
          <cell r="F37">
            <v>23280862.329999998</v>
          </cell>
          <cell r="G37">
            <v>25738628.579999998</v>
          </cell>
          <cell r="H37">
            <v>1380279.81</v>
          </cell>
          <cell r="I37">
            <v>7227503.1400000025</v>
          </cell>
          <cell r="J37">
            <v>1601410.45</v>
          </cell>
          <cell r="K37">
            <v>13996739.789999999</v>
          </cell>
          <cell r="L37">
            <v>2157079.2000000002</v>
          </cell>
          <cell r="O37">
            <v>10914545.109999999</v>
          </cell>
          <cell r="P37">
            <v>67297930.109999999</v>
          </cell>
          <cell r="Q37">
            <v>44338406.409999996</v>
          </cell>
          <cell r="R37">
            <v>1396925.28</v>
          </cell>
          <cell r="S37">
            <v>7097368.2000000002</v>
          </cell>
          <cell r="T37">
            <v>15187722.48</v>
          </cell>
          <cell r="W37">
            <v>0</v>
          </cell>
          <cell r="X37">
            <v>0</v>
          </cell>
          <cell r="Y37">
            <v>0</v>
          </cell>
          <cell r="Z37">
            <v>177593.5</v>
          </cell>
          <cell r="AA37">
            <v>496839.52</v>
          </cell>
          <cell r="AB37">
            <v>0</v>
          </cell>
          <cell r="AC37">
            <v>0</v>
          </cell>
          <cell r="AD37">
            <v>0</v>
          </cell>
          <cell r="AE37">
            <v>0</v>
          </cell>
          <cell r="AF37">
            <v>78242538.060000002</v>
          </cell>
          <cell r="AG37">
            <v>78242538.060000002</v>
          </cell>
          <cell r="AH37">
            <v>0</v>
          </cell>
          <cell r="AI37">
            <v>0</v>
          </cell>
          <cell r="AJ37">
            <v>0</v>
          </cell>
          <cell r="AK37">
            <v>0</v>
          </cell>
          <cell r="AL37">
            <v>0</v>
          </cell>
          <cell r="AM37">
            <v>21909240.940000001</v>
          </cell>
          <cell r="AN37">
            <v>536976.65</v>
          </cell>
          <cell r="AO37">
            <v>0</v>
          </cell>
          <cell r="AP37">
            <v>0</v>
          </cell>
          <cell r="AQ37">
            <v>0</v>
          </cell>
          <cell r="AR37">
            <v>0</v>
          </cell>
          <cell r="AS37">
            <v>253746757.51999998</v>
          </cell>
        </row>
        <row r="38">
          <cell r="C38">
            <v>80246026.400000006</v>
          </cell>
          <cell r="D38">
            <v>39431376.439999998</v>
          </cell>
          <cell r="E38">
            <v>23249033.079999998</v>
          </cell>
          <cell r="F38">
            <v>6848655.1100000003</v>
          </cell>
          <cell r="G38">
            <v>12182804.869999999</v>
          </cell>
          <cell r="H38">
            <v>426952.68</v>
          </cell>
          <cell r="I38">
            <v>3790620.4199999995</v>
          </cell>
          <cell r="J38">
            <v>1106052.24</v>
          </cell>
          <cell r="K38">
            <v>13779313.119999999</v>
          </cell>
          <cell r="L38">
            <v>1296978</v>
          </cell>
          <cell r="O38">
            <v>5807655.5599999996</v>
          </cell>
          <cell r="P38">
            <v>35006994.399999999</v>
          </cell>
          <cell r="Q38">
            <v>23253720.239999998</v>
          </cell>
          <cell r="R38">
            <v>732131.23</v>
          </cell>
          <cell r="S38">
            <v>3112273.84</v>
          </cell>
          <cell r="T38">
            <v>8641000.3200000003</v>
          </cell>
          <cell r="W38">
            <v>0</v>
          </cell>
          <cell r="X38">
            <v>0</v>
          </cell>
          <cell r="Y38">
            <v>0</v>
          </cell>
          <cell r="Z38">
            <v>0</v>
          </cell>
          <cell r="AA38">
            <v>0</v>
          </cell>
          <cell r="AB38">
            <v>0</v>
          </cell>
          <cell r="AC38">
            <v>0</v>
          </cell>
          <cell r="AD38">
            <v>0</v>
          </cell>
          <cell r="AE38">
            <v>0</v>
          </cell>
          <cell r="AF38">
            <v>30127399.190000001</v>
          </cell>
          <cell r="AG38">
            <v>30127399.190000001</v>
          </cell>
          <cell r="AH38">
            <v>0</v>
          </cell>
          <cell r="AI38">
            <v>0</v>
          </cell>
          <cell r="AJ38">
            <v>0</v>
          </cell>
          <cell r="AK38">
            <v>0</v>
          </cell>
          <cell r="AL38">
            <v>0</v>
          </cell>
          <cell r="AM38">
            <v>11839008.130000001</v>
          </cell>
          <cell r="AN38">
            <v>0</v>
          </cell>
          <cell r="AO38">
            <v>0</v>
          </cell>
          <cell r="AP38">
            <v>0</v>
          </cell>
          <cell r="AQ38">
            <v>0</v>
          </cell>
          <cell r="AR38">
            <v>0</v>
          </cell>
          <cell r="AS38">
            <v>122212433.72</v>
          </cell>
        </row>
        <row r="39">
          <cell r="C39">
            <v>45378530.979999997</v>
          </cell>
          <cell r="D39">
            <v>22542411.620000001</v>
          </cell>
          <cell r="E39">
            <v>11702211.970000001</v>
          </cell>
          <cell r="F39">
            <v>3360150.63</v>
          </cell>
          <cell r="G39">
            <v>5807362.6699999999</v>
          </cell>
          <cell r="H39">
            <v>302287.83</v>
          </cell>
          <cell r="I39">
            <v>2232410.8400000008</v>
          </cell>
          <cell r="J39">
            <v>985620.25</v>
          </cell>
          <cell r="K39">
            <v>9242335.3200000003</v>
          </cell>
          <cell r="L39">
            <v>612244.07999999996</v>
          </cell>
          <cell r="O39">
            <v>1806549.91</v>
          </cell>
          <cell r="P39">
            <v>21029569.449999999</v>
          </cell>
          <cell r="Q39">
            <v>13695254.57</v>
          </cell>
          <cell r="R39">
            <v>431610.64</v>
          </cell>
          <cell r="S39">
            <v>1482125.32</v>
          </cell>
          <cell r="T39">
            <v>4979690.88</v>
          </cell>
          <cell r="W39">
            <v>0</v>
          </cell>
          <cell r="X39">
            <v>0</v>
          </cell>
          <cell r="Y39">
            <v>0</v>
          </cell>
          <cell r="Z39">
            <v>115648.68</v>
          </cell>
          <cell r="AA39">
            <v>756850</v>
          </cell>
          <cell r="AB39">
            <v>0</v>
          </cell>
          <cell r="AC39">
            <v>0</v>
          </cell>
          <cell r="AD39">
            <v>0</v>
          </cell>
          <cell r="AE39">
            <v>0</v>
          </cell>
          <cell r="AF39">
            <v>10226975.810000001</v>
          </cell>
          <cell r="AG39">
            <v>10226975.810000001</v>
          </cell>
          <cell r="AH39">
            <v>0</v>
          </cell>
          <cell r="AI39">
            <v>0</v>
          </cell>
          <cell r="AJ39">
            <v>0</v>
          </cell>
          <cell r="AK39">
            <v>0</v>
          </cell>
          <cell r="AL39">
            <v>0</v>
          </cell>
          <cell r="AM39">
            <v>5696182.7800000003</v>
          </cell>
          <cell r="AN39">
            <v>0</v>
          </cell>
          <cell r="AO39">
            <v>0</v>
          </cell>
          <cell r="AP39">
            <v>0</v>
          </cell>
          <cell r="AQ39">
            <v>0</v>
          </cell>
          <cell r="AR39">
            <v>0</v>
          </cell>
          <cell r="AS39">
            <v>61301689.57</v>
          </cell>
        </row>
        <row r="40">
          <cell r="C40">
            <v>182985151.73000002</v>
          </cell>
          <cell r="D40">
            <v>97119170.650000006</v>
          </cell>
          <cell r="E40">
            <v>71910190.390000001</v>
          </cell>
          <cell r="F40">
            <v>30078535.359999999</v>
          </cell>
          <cell r="G40">
            <v>31412334.09</v>
          </cell>
          <cell r="H40">
            <v>1193316.02</v>
          </cell>
          <cell r="I40">
            <v>9226004.9200000018</v>
          </cell>
          <cell r="J40">
            <v>3277113.22</v>
          </cell>
          <cell r="K40">
            <v>21931867.039999999</v>
          </cell>
          <cell r="L40">
            <v>0</v>
          </cell>
          <cell r="O40">
            <v>13924225.390000001</v>
          </cell>
          <cell r="P40">
            <v>71941755.689999998</v>
          </cell>
          <cell r="Q40">
            <v>56598282.789999999</v>
          </cell>
          <cell r="R40">
            <v>1782904.88</v>
          </cell>
          <cell r="S40">
            <v>8151947.4400000004</v>
          </cell>
          <cell r="T40">
            <v>0</v>
          </cell>
          <cell r="W40">
            <v>0</v>
          </cell>
          <cell r="X40">
            <v>4482908</v>
          </cell>
          <cell r="Y40">
            <v>0</v>
          </cell>
          <cell r="Z40">
            <v>628960.32999999996</v>
          </cell>
          <cell r="AA40">
            <v>2079657.13</v>
          </cell>
          <cell r="AB40">
            <v>0</v>
          </cell>
          <cell r="AC40">
            <v>0</v>
          </cell>
          <cell r="AD40">
            <v>0</v>
          </cell>
          <cell r="AE40">
            <v>0</v>
          </cell>
          <cell r="AF40">
            <v>180760456.03</v>
          </cell>
          <cell r="AG40">
            <v>180760456.03</v>
          </cell>
          <cell r="AH40">
            <v>0</v>
          </cell>
          <cell r="AI40">
            <v>0</v>
          </cell>
          <cell r="AJ40">
            <v>0</v>
          </cell>
          <cell r="AK40">
            <v>0</v>
          </cell>
          <cell r="AL40">
            <v>0</v>
          </cell>
          <cell r="AM40">
            <v>32780513.920000002</v>
          </cell>
          <cell r="AN40">
            <v>15398752.220000001</v>
          </cell>
          <cell r="AO40">
            <v>0</v>
          </cell>
          <cell r="AP40">
            <v>0</v>
          </cell>
          <cell r="AQ40">
            <v>0</v>
          </cell>
          <cell r="AR40">
            <v>0</v>
          </cell>
          <cell r="AS40">
            <v>396526121.68000001</v>
          </cell>
        </row>
        <row r="41">
          <cell r="C41">
            <v>126131720.74000001</v>
          </cell>
          <cell r="D41">
            <v>64567929.450000003</v>
          </cell>
          <cell r="E41">
            <v>35110025.880000003</v>
          </cell>
          <cell r="F41">
            <v>11318737.17</v>
          </cell>
          <cell r="G41">
            <v>17829588.719999999</v>
          </cell>
          <cell r="H41">
            <v>748422.25</v>
          </cell>
          <cell r="I41">
            <v>5213277.7400000021</v>
          </cell>
          <cell r="J41">
            <v>1771561.92</v>
          </cell>
          <cell r="K41">
            <v>25987630.77</v>
          </cell>
          <cell r="L41">
            <v>1698710.88</v>
          </cell>
          <cell r="O41">
            <v>8328057.6799999997</v>
          </cell>
          <cell r="P41">
            <v>53235733.609999999</v>
          </cell>
          <cell r="Q41">
            <v>31981950.399999999</v>
          </cell>
          <cell r="R41">
            <v>1007786.4</v>
          </cell>
          <cell r="S41">
            <v>4547754.6399999997</v>
          </cell>
          <cell r="T41">
            <v>15722632.32</v>
          </cell>
          <cell r="W41">
            <v>0</v>
          </cell>
          <cell r="X41">
            <v>0</v>
          </cell>
          <cell r="Y41">
            <v>0</v>
          </cell>
          <cell r="Z41">
            <v>254180.74</v>
          </cell>
          <cell r="AA41">
            <v>729215.51</v>
          </cell>
          <cell r="AB41">
            <v>0</v>
          </cell>
          <cell r="AC41">
            <v>0</v>
          </cell>
          <cell r="AD41">
            <v>0</v>
          </cell>
          <cell r="AE41">
            <v>0</v>
          </cell>
          <cell r="AF41">
            <v>40826894.039999999</v>
          </cell>
          <cell r="AG41">
            <v>40826894.039999999</v>
          </cell>
          <cell r="AH41">
            <v>0</v>
          </cell>
          <cell r="AI41">
            <v>0</v>
          </cell>
          <cell r="AJ41">
            <v>0</v>
          </cell>
          <cell r="AK41">
            <v>0</v>
          </cell>
          <cell r="AL41">
            <v>0</v>
          </cell>
          <cell r="AM41">
            <v>15093698.689999999</v>
          </cell>
          <cell r="AN41">
            <v>0</v>
          </cell>
          <cell r="AO41">
            <v>0</v>
          </cell>
          <cell r="AP41">
            <v>0</v>
          </cell>
          <cell r="AQ41">
            <v>0</v>
          </cell>
          <cell r="AR41">
            <v>0</v>
          </cell>
          <cell r="AS41">
            <v>182052313.47</v>
          </cell>
        </row>
        <row r="42">
          <cell r="C42">
            <v>54694030.680000007</v>
          </cell>
          <cell r="D42">
            <v>31131561.850000001</v>
          </cell>
          <cell r="E42">
            <v>13438431.15</v>
          </cell>
          <cell r="F42">
            <v>3781057.51</v>
          </cell>
          <cell r="G42">
            <v>7188297.46</v>
          </cell>
          <cell r="H42">
            <v>393992.58</v>
          </cell>
          <cell r="I42">
            <v>2075083.6000000006</v>
          </cell>
          <cell r="J42">
            <v>634458.52</v>
          </cell>
          <cell r="K42">
            <v>16768977.060000001</v>
          </cell>
          <cell r="L42">
            <v>289695.12</v>
          </cell>
          <cell r="O42">
            <v>2670893.42</v>
          </cell>
          <cell r="P42">
            <v>20891575.41</v>
          </cell>
          <cell r="Q42">
            <v>12729986.869999999</v>
          </cell>
          <cell r="R42">
            <v>401086.9</v>
          </cell>
          <cell r="S42">
            <v>1711217.04</v>
          </cell>
          <cell r="T42">
            <v>5620032.4800000004</v>
          </cell>
          <cell r="W42">
            <v>0</v>
          </cell>
          <cell r="X42">
            <v>0</v>
          </cell>
          <cell r="Y42">
            <v>0</v>
          </cell>
          <cell r="Z42">
            <v>519082.97</v>
          </cell>
          <cell r="AA42">
            <v>311256.05</v>
          </cell>
          <cell r="AB42">
            <v>0</v>
          </cell>
          <cell r="AC42">
            <v>0</v>
          </cell>
          <cell r="AD42">
            <v>0</v>
          </cell>
          <cell r="AE42">
            <v>0</v>
          </cell>
          <cell r="AF42">
            <v>16040845.140000001</v>
          </cell>
          <cell r="AG42">
            <v>16040845.140000001</v>
          </cell>
          <cell r="AH42">
            <v>0</v>
          </cell>
          <cell r="AI42">
            <v>0</v>
          </cell>
          <cell r="AJ42">
            <v>0</v>
          </cell>
          <cell r="AK42">
            <v>0</v>
          </cell>
          <cell r="AL42">
            <v>0</v>
          </cell>
          <cell r="AM42">
            <v>6381900.6900000004</v>
          </cell>
          <cell r="AN42">
            <v>0</v>
          </cell>
          <cell r="AO42">
            <v>0</v>
          </cell>
          <cell r="AP42">
            <v>0</v>
          </cell>
          <cell r="AQ42">
            <v>0</v>
          </cell>
          <cell r="AR42">
            <v>0</v>
          </cell>
          <cell r="AS42">
            <v>77116776.510000005</v>
          </cell>
        </row>
        <row r="43">
          <cell r="C43">
            <v>69963887.010000005</v>
          </cell>
          <cell r="D43">
            <v>38149973.899999999</v>
          </cell>
          <cell r="E43">
            <v>21567295.23</v>
          </cell>
          <cell r="F43">
            <v>7300583.8099999996</v>
          </cell>
          <cell r="G43">
            <v>10458214.890000001</v>
          </cell>
          <cell r="H43">
            <v>843994.98</v>
          </cell>
          <cell r="I43">
            <v>2964501.5500000012</v>
          </cell>
          <cell r="J43">
            <v>1167975.93</v>
          </cell>
          <cell r="K43">
            <v>14131024.82</v>
          </cell>
          <cell r="L43">
            <v>1283677.92</v>
          </cell>
          <cell r="O43">
            <v>3034035.47</v>
          </cell>
          <cell r="P43">
            <v>28779877.640000001</v>
          </cell>
          <cell r="Q43">
            <v>18186600.699999999</v>
          </cell>
          <cell r="R43">
            <v>573313.65</v>
          </cell>
          <cell r="S43">
            <v>2698497.36</v>
          </cell>
          <cell r="T43">
            <v>7358027.04</v>
          </cell>
          <cell r="W43">
            <v>0</v>
          </cell>
          <cell r="X43">
            <v>0</v>
          </cell>
          <cell r="Y43">
            <v>0</v>
          </cell>
          <cell r="Z43">
            <v>92850.94</v>
          </cell>
          <cell r="AA43">
            <v>443901.6</v>
          </cell>
          <cell r="AB43">
            <v>0</v>
          </cell>
          <cell r="AC43">
            <v>0</v>
          </cell>
          <cell r="AD43">
            <v>0</v>
          </cell>
          <cell r="AE43">
            <v>0</v>
          </cell>
          <cell r="AF43">
            <v>11827892.140000001</v>
          </cell>
          <cell r="AG43">
            <v>11827892.140000001</v>
          </cell>
          <cell r="AH43">
            <v>0</v>
          </cell>
          <cell r="AI43">
            <v>0</v>
          </cell>
          <cell r="AJ43">
            <v>0</v>
          </cell>
          <cell r="AK43">
            <v>0</v>
          </cell>
          <cell r="AL43">
            <v>0</v>
          </cell>
          <cell r="AM43">
            <v>9580201.3499999996</v>
          </cell>
          <cell r="AN43">
            <v>0</v>
          </cell>
          <cell r="AO43">
            <v>0</v>
          </cell>
          <cell r="AP43">
            <v>0</v>
          </cell>
          <cell r="AQ43">
            <v>0</v>
          </cell>
          <cell r="AR43">
            <v>0</v>
          </cell>
          <cell r="AS43">
            <v>91371980.5</v>
          </cell>
        </row>
        <row r="44">
          <cell r="C44">
            <v>106982800.42</v>
          </cell>
          <cell r="D44">
            <v>57294379.770000003</v>
          </cell>
          <cell r="E44">
            <v>31228597.489999998</v>
          </cell>
          <cell r="F44">
            <v>11304803.619999999</v>
          </cell>
          <cell r="G44">
            <v>14716387.460000001</v>
          </cell>
          <cell r="H44">
            <v>740352.22</v>
          </cell>
          <cell r="I44">
            <v>4467054.1899999967</v>
          </cell>
          <cell r="J44">
            <v>1983209.04</v>
          </cell>
          <cell r="K44">
            <v>21286473.640000001</v>
          </cell>
          <cell r="L44">
            <v>2796099.6</v>
          </cell>
          <cell r="O44">
            <v>6205476.04</v>
          </cell>
          <cell r="P44">
            <v>43482944.609999999</v>
          </cell>
          <cell r="Q44">
            <v>27403547.199999999</v>
          </cell>
          <cell r="R44">
            <v>862995.19</v>
          </cell>
          <cell r="S44">
            <v>3899378.6</v>
          </cell>
          <cell r="T44">
            <v>11510910.960000001</v>
          </cell>
          <cell r="W44">
            <v>0</v>
          </cell>
          <cell r="X44">
            <v>0</v>
          </cell>
          <cell r="Y44">
            <v>0</v>
          </cell>
          <cell r="Z44">
            <v>0</v>
          </cell>
          <cell r="AA44">
            <v>669107.85</v>
          </cell>
          <cell r="AB44">
            <v>0</v>
          </cell>
          <cell r="AC44">
            <v>0</v>
          </cell>
          <cell r="AD44">
            <v>0</v>
          </cell>
          <cell r="AE44">
            <v>0</v>
          </cell>
          <cell r="AF44">
            <v>34401526.590000004</v>
          </cell>
          <cell r="AG44">
            <v>34401526.590000004</v>
          </cell>
          <cell r="AH44">
            <v>0</v>
          </cell>
          <cell r="AI44">
            <v>0</v>
          </cell>
          <cell r="AJ44">
            <v>0</v>
          </cell>
          <cell r="AK44">
            <v>0</v>
          </cell>
          <cell r="AL44">
            <v>0</v>
          </cell>
          <cell r="AM44">
            <v>12507704.41</v>
          </cell>
          <cell r="AN44">
            <v>0</v>
          </cell>
          <cell r="AO44">
            <v>0</v>
          </cell>
          <cell r="AP44">
            <v>0</v>
          </cell>
          <cell r="AQ44">
            <v>0</v>
          </cell>
          <cell r="AR44">
            <v>0</v>
          </cell>
          <cell r="AS44">
            <v>153892031.41999999</v>
          </cell>
        </row>
        <row r="45">
          <cell r="C45">
            <v>327831526.46000004</v>
          </cell>
          <cell r="D45">
            <v>168101249.22</v>
          </cell>
          <cell r="E45">
            <v>95908963.069999993</v>
          </cell>
          <cell r="F45">
            <v>32439312.739999998</v>
          </cell>
          <cell r="G45">
            <v>48578778.810000002</v>
          </cell>
          <cell r="H45">
            <v>1957451.01</v>
          </cell>
          <cell r="I45">
            <v>12933420.509999996</v>
          </cell>
          <cell r="J45">
            <v>3889877.73</v>
          </cell>
          <cell r="K45">
            <v>62259063.460000001</v>
          </cell>
          <cell r="L45">
            <v>6043344.96</v>
          </cell>
          <cell r="O45">
            <v>21564602.879999999</v>
          </cell>
          <cell r="P45">
            <v>138165674.36000001</v>
          </cell>
          <cell r="Q45">
            <v>79342446.730000004</v>
          </cell>
          <cell r="R45">
            <v>2499832.92</v>
          </cell>
          <cell r="S45">
            <v>12372157.720000001</v>
          </cell>
          <cell r="T45">
            <v>34209919.68</v>
          </cell>
          <cell r="W45">
            <v>0</v>
          </cell>
          <cell r="X45">
            <v>5362300</v>
          </cell>
          <cell r="Y45">
            <v>0</v>
          </cell>
          <cell r="Z45">
            <v>728530.77</v>
          </cell>
          <cell r="AA45">
            <v>1082933.46</v>
          </cell>
          <cell r="AB45">
            <v>0</v>
          </cell>
          <cell r="AC45">
            <v>0</v>
          </cell>
          <cell r="AD45">
            <v>5067386</v>
          </cell>
          <cell r="AE45">
            <v>0</v>
          </cell>
          <cell r="AF45">
            <v>183960951.84999999</v>
          </cell>
          <cell r="AG45">
            <v>183960951.84999999</v>
          </cell>
          <cell r="AH45">
            <v>0</v>
          </cell>
          <cell r="AI45">
            <v>0</v>
          </cell>
          <cell r="AJ45">
            <v>0</v>
          </cell>
          <cell r="AK45">
            <v>0</v>
          </cell>
          <cell r="AL45">
            <v>0</v>
          </cell>
          <cell r="AM45">
            <v>55398542.359999999</v>
          </cell>
          <cell r="AN45">
            <v>10104432.970000001</v>
          </cell>
          <cell r="AO45">
            <v>0</v>
          </cell>
          <cell r="AP45">
            <v>0</v>
          </cell>
          <cell r="AQ45">
            <v>0</v>
          </cell>
          <cell r="AR45">
            <v>0</v>
          </cell>
          <cell r="AS45">
            <v>567191020.67000008</v>
          </cell>
        </row>
        <row r="46">
          <cell r="C46">
            <v>126626921.60999998</v>
          </cell>
          <cell r="D46">
            <v>57967655.189999998</v>
          </cell>
          <cell r="E46">
            <v>36660036.549999997</v>
          </cell>
          <cell r="F46">
            <v>12766929.75</v>
          </cell>
          <cell r="G46">
            <v>17878910.57</v>
          </cell>
          <cell r="H46">
            <v>632479.31000000006</v>
          </cell>
          <cell r="I46">
            <v>5381716.9199999962</v>
          </cell>
          <cell r="J46">
            <v>2288991.75</v>
          </cell>
          <cell r="K46">
            <v>16106525.93</v>
          </cell>
          <cell r="L46">
            <v>2912100.96</v>
          </cell>
          <cell r="O46">
            <v>10516724.630000001</v>
          </cell>
          <cell r="P46">
            <v>58142541.789999999</v>
          </cell>
          <cell r="Q46">
            <v>33014481.300000001</v>
          </cell>
          <cell r="R46">
            <v>1039552.88</v>
          </cell>
          <cell r="S46">
            <v>4678049.4800000004</v>
          </cell>
          <cell r="T46">
            <v>16824777.359999999</v>
          </cell>
          <cell r="W46">
            <v>0</v>
          </cell>
          <cell r="X46">
            <v>0</v>
          </cell>
          <cell r="Y46">
            <v>0</v>
          </cell>
          <cell r="Z46">
            <v>624426.11</v>
          </cell>
          <cell r="AA46">
            <v>3000807.54</v>
          </cell>
          <cell r="AB46">
            <v>0</v>
          </cell>
          <cell r="AC46">
            <v>0</v>
          </cell>
          <cell r="AD46">
            <v>0</v>
          </cell>
          <cell r="AE46">
            <v>0</v>
          </cell>
          <cell r="AF46">
            <v>53804016.149999999</v>
          </cell>
          <cell r="AG46">
            <v>53804016.149999999</v>
          </cell>
          <cell r="AH46">
            <v>0</v>
          </cell>
          <cell r="AI46">
            <v>0</v>
          </cell>
          <cell r="AJ46">
            <v>0</v>
          </cell>
          <cell r="AK46">
            <v>0</v>
          </cell>
          <cell r="AL46">
            <v>0</v>
          </cell>
          <cell r="AM46">
            <v>14037691.66</v>
          </cell>
          <cell r="AN46">
            <v>0</v>
          </cell>
          <cell r="AO46">
            <v>0</v>
          </cell>
          <cell r="AP46">
            <v>0</v>
          </cell>
          <cell r="AQ46">
            <v>0</v>
          </cell>
          <cell r="AR46">
            <v>0</v>
          </cell>
          <cell r="AS46">
            <v>194468629.41999999</v>
          </cell>
        </row>
        <row r="47">
          <cell r="C47">
            <v>247443094.99999997</v>
          </cell>
          <cell r="D47">
            <v>104147578.95999999</v>
          </cell>
          <cell r="E47">
            <v>77006551.560000002</v>
          </cell>
          <cell r="F47">
            <v>26372964.800000001</v>
          </cell>
          <cell r="G47">
            <v>37146959.710000001</v>
          </cell>
          <cell r="H47">
            <v>2258811.46</v>
          </cell>
          <cell r="I47">
            <v>11227815.590000004</v>
          </cell>
          <cell r="J47">
            <v>3404352.93</v>
          </cell>
          <cell r="K47">
            <v>23736674.469999999</v>
          </cell>
          <cell r="L47">
            <v>0</v>
          </cell>
          <cell r="O47">
            <v>16346211.17</v>
          </cell>
          <cell r="P47">
            <v>126949304.87</v>
          </cell>
          <cell r="Q47">
            <v>68878347.930000007</v>
          </cell>
          <cell r="R47">
            <v>2169413.73</v>
          </cell>
          <cell r="S47">
            <v>9419267</v>
          </cell>
          <cell r="T47">
            <v>32247761.52</v>
          </cell>
          <cell r="W47">
            <v>0</v>
          </cell>
          <cell r="X47">
            <v>5467428.7999999998</v>
          </cell>
          <cell r="Y47">
            <v>0</v>
          </cell>
          <cell r="Z47">
            <v>8224003.6900000004</v>
          </cell>
          <cell r="AA47">
            <v>2712495.93</v>
          </cell>
          <cell r="AB47">
            <v>0</v>
          </cell>
          <cell r="AC47">
            <v>0</v>
          </cell>
          <cell r="AD47">
            <v>0</v>
          </cell>
          <cell r="AE47">
            <v>0</v>
          </cell>
          <cell r="AF47">
            <v>162076310.69</v>
          </cell>
          <cell r="AG47">
            <v>162076310.69</v>
          </cell>
          <cell r="AH47">
            <v>0</v>
          </cell>
          <cell r="AI47">
            <v>0</v>
          </cell>
          <cell r="AJ47">
            <v>0</v>
          </cell>
          <cell r="AK47">
            <v>0</v>
          </cell>
          <cell r="AL47">
            <v>0</v>
          </cell>
          <cell r="AM47">
            <v>46786643.259999998</v>
          </cell>
          <cell r="AN47">
            <v>18286303.129999999</v>
          </cell>
          <cell r="AO47">
            <v>0</v>
          </cell>
          <cell r="AP47">
            <v>0</v>
          </cell>
          <cell r="AQ47">
            <v>0</v>
          </cell>
          <cell r="AR47">
            <v>0</v>
          </cell>
          <cell r="AS47">
            <v>456306048.94999993</v>
          </cell>
        </row>
        <row r="48">
          <cell r="C48">
            <v>63261496.209999993</v>
          </cell>
          <cell r="D48">
            <v>33252644.530000001</v>
          </cell>
          <cell r="E48">
            <v>18254133.719999999</v>
          </cell>
          <cell r="F48">
            <v>5727868.2699999996</v>
          </cell>
          <cell r="G48">
            <v>9668191.8499999996</v>
          </cell>
          <cell r="H48">
            <v>359934.14</v>
          </cell>
          <cell r="I48">
            <v>2498139.4599999995</v>
          </cell>
          <cell r="J48">
            <v>752145.95</v>
          </cell>
          <cell r="K48">
            <v>13831684.220000001</v>
          </cell>
          <cell r="L48">
            <v>414680.64</v>
          </cell>
          <cell r="O48">
            <v>3540471.41</v>
          </cell>
          <cell r="P48">
            <v>26468380.27</v>
          </cell>
          <cell r="Q48">
            <v>15325256.380000001</v>
          </cell>
          <cell r="R48">
            <v>482812.66</v>
          </cell>
          <cell r="S48">
            <v>2380075.36</v>
          </cell>
          <cell r="T48">
            <v>8595462.9600000009</v>
          </cell>
          <cell r="W48">
            <v>0</v>
          </cell>
          <cell r="X48">
            <v>0</v>
          </cell>
          <cell r="Y48">
            <v>0</v>
          </cell>
          <cell r="Z48">
            <v>0</v>
          </cell>
          <cell r="AA48">
            <v>167585.57</v>
          </cell>
          <cell r="AB48">
            <v>0</v>
          </cell>
          <cell r="AC48">
            <v>0</v>
          </cell>
          <cell r="AD48">
            <v>0</v>
          </cell>
          <cell r="AE48">
            <v>0</v>
          </cell>
          <cell r="AF48">
            <v>18867382.57</v>
          </cell>
          <cell r="AG48">
            <v>18867382.57</v>
          </cell>
          <cell r="AH48">
            <v>0</v>
          </cell>
          <cell r="AI48">
            <v>0</v>
          </cell>
          <cell r="AJ48">
            <v>0</v>
          </cell>
          <cell r="AK48">
            <v>0</v>
          </cell>
          <cell r="AL48">
            <v>0</v>
          </cell>
          <cell r="AM48">
            <v>10326693.449999999</v>
          </cell>
          <cell r="AN48">
            <v>0</v>
          </cell>
          <cell r="AO48">
            <v>0</v>
          </cell>
          <cell r="AP48">
            <v>0</v>
          </cell>
          <cell r="AQ48">
            <v>0</v>
          </cell>
          <cell r="AR48">
            <v>0</v>
          </cell>
          <cell r="AS48">
            <v>92455572.230000004</v>
          </cell>
        </row>
        <row r="49">
          <cell r="C49">
            <v>70331699.239999995</v>
          </cell>
          <cell r="D49">
            <v>32434704.59</v>
          </cell>
          <cell r="E49">
            <v>17336207.98</v>
          </cell>
          <cell r="F49">
            <v>5151446.32</v>
          </cell>
          <cell r="G49">
            <v>8603752.7300000004</v>
          </cell>
          <cell r="H49">
            <v>323647.71999999997</v>
          </cell>
          <cell r="I49">
            <v>3257361.21</v>
          </cell>
          <cell r="J49">
            <v>893423.05</v>
          </cell>
          <cell r="K49">
            <v>12022451.16</v>
          </cell>
          <cell r="L49">
            <v>2182622.4</v>
          </cell>
          <cell r="O49">
            <v>5295330.83</v>
          </cell>
          <cell r="P49">
            <v>32601663.82</v>
          </cell>
          <cell r="Q49">
            <v>19983003.120000001</v>
          </cell>
          <cell r="R49">
            <v>629719.96</v>
          </cell>
          <cell r="S49">
            <v>2173187.12</v>
          </cell>
          <cell r="T49">
            <v>9474413.2799999993</v>
          </cell>
          <cell r="W49">
            <v>0</v>
          </cell>
          <cell r="X49">
            <v>0</v>
          </cell>
          <cell r="Y49">
            <v>0</v>
          </cell>
          <cell r="Z49">
            <v>218340.68</v>
          </cell>
          <cell r="AA49">
            <v>752719.62</v>
          </cell>
          <cell r="AB49">
            <v>0</v>
          </cell>
          <cell r="AC49">
            <v>0</v>
          </cell>
          <cell r="AD49">
            <v>0</v>
          </cell>
          <cell r="AE49">
            <v>0</v>
          </cell>
          <cell r="AF49">
            <v>21379543.52</v>
          </cell>
          <cell r="AG49">
            <v>21379543.52</v>
          </cell>
          <cell r="AH49">
            <v>0</v>
          </cell>
          <cell r="AI49">
            <v>0</v>
          </cell>
          <cell r="AJ49">
            <v>0</v>
          </cell>
          <cell r="AK49">
            <v>0</v>
          </cell>
          <cell r="AL49">
            <v>0</v>
          </cell>
          <cell r="AM49">
            <v>6523003.1100000003</v>
          </cell>
          <cell r="AN49">
            <v>0</v>
          </cell>
          <cell r="AO49">
            <v>0</v>
          </cell>
          <cell r="AP49">
            <v>0</v>
          </cell>
          <cell r="AQ49">
            <v>0</v>
          </cell>
          <cell r="AR49">
            <v>0</v>
          </cell>
          <cell r="AS49">
            <v>98234245.86999999</v>
          </cell>
        </row>
        <row r="50">
          <cell r="C50">
            <v>277690543.01999998</v>
          </cell>
          <cell r="D50">
            <v>137808547.03999999</v>
          </cell>
          <cell r="E50">
            <v>106764263.62</v>
          </cell>
          <cell r="F50">
            <v>52093035.630000003</v>
          </cell>
          <cell r="G50">
            <v>38093273.829999998</v>
          </cell>
          <cell r="H50">
            <v>749997.06</v>
          </cell>
          <cell r="I50">
            <v>15827957.100000003</v>
          </cell>
          <cell r="J50">
            <v>5598377.6900000004</v>
          </cell>
          <cell r="K50">
            <v>25445905.73</v>
          </cell>
          <cell r="L50">
            <v>0</v>
          </cell>
          <cell r="O50">
            <v>24421466.440000001</v>
          </cell>
          <cell r="P50">
            <v>115460529.54000001</v>
          </cell>
          <cell r="Q50">
            <v>97093162.780000001</v>
          </cell>
          <cell r="R50">
            <v>3052951.86</v>
          </cell>
          <cell r="S50">
            <v>13081639.82</v>
          </cell>
          <cell r="T50">
            <v>0</v>
          </cell>
          <cell r="W50">
            <v>0</v>
          </cell>
          <cell r="X50">
            <v>0</v>
          </cell>
          <cell r="Y50">
            <v>0</v>
          </cell>
          <cell r="Z50">
            <v>2649715.58</v>
          </cell>
          <cell r="AA50">
            <v>2636011.36</v>
          </cell>
          <cell r="AB50">
            <v>0</v>
          </cell>
          <cell r="AC50">
            <v>0</v>
          </cell>
          <cell r="AD50">
            <v>0</v>
          </cell>
          <cell r="AE50">
            <v>0</v>
          </cell>
          <cell r="AF50">
            <v>41355670.359999999</v>
          </cell>
          <cell r="AG50">
            <v>41355670.359999999</v>
          </cell>
          <cell r="AH50">
            <v>0</v>
          </cell>
          <cell r="AI50">
            <v>0</v>
          </cell>
          <cell r="AJ50">
            <v>0</v>
          </cell>
          <cell r="AK50">
            <v>0</v>
          </cell>
          <cell r="AL50">
            <v>0</v>
          </cell>
          <cell r="AM50">
            <v>25424878.16</v>
          </cell>
          <cell r="AN50">
            <v>3121738.76</v>
          </cell>
          <cell r="AO50">
            <v>0</v>
          </cell>
          <cell r="AP50">
            <v>0</v>
          </cell>
          <cell r="AQ50">
            <v>0</v>
          </cell>
          <cell r="AR50">
            <v>0</v>
          </cell>
          <cell r="AS50">
            <v>344471091.54000002</v>
          </cell>
        </row>
        <row r="51">
          <cell r="C51">
            <v>61378207.160000004</v>
          </cell>
          <cell r="D51">
            <v>32497979.859999999</v>
          </cell>
          <cell r="E51">
            <v>17353844.920000002</v>
          </cell>
          <cell r="F51">
            <v>5407261.8899999997</v>
          </cell>
          <cell r="G51">
            <v>9181974.9700000007</v>
          </cell>
          <cell r="H51">
            <v>260918.19</v>
          </cell>
          <cell r="I51">
            <v>2503689.8700000006</v>
          </cell>
          <cell r="J51">
            <v>1251529.5</v>
          </cell>
          <cell r="K51">
            <v>13625546.880000001</v>
          </cell>
          <cell r="L51">
            <v>267058.56</v>
          </cell>
          <cell r="O51">
            <v>3294450.85</v>
          </cell>
          <cell r="P51">
            <v>25585776.449999999</v>
          </cell>
          <cell r="Q51">
            <v>15359433.630000001</v>
          </cell>
          <cell r="R51">
            <v>484012.71</v>
          </cell>
          <cell r="S51">
            <v>2346511.96</v>
          </cell>
          <cell r="T51">
            <v>7723118.6399999997</v>
          </cell>
          <cell r="W51">
            <v>0</v>
          </cell>
          <cell r="X51">
            <v>0</v>
          </cell>
          <cell r="Y51">
            <v>0</v>
          </cell>
          <cell r="Z51">
            <v>156712.22</v>
          </cell>
          <cell r="AA51">
            <v>0</v>
          </cell>
          <cell r="AB51">
            <v>0</v>
          </cell>
          <cell r="AC51">
            <v>0</v>
          </cell>
          <cell r="AD51">
            <v>0</v>
          </cell>
          <cell r="AE51">
            <v>0</v>
          </cell>
          <cell r="AF51">
            <v>11310395.84</v>
          </cell>
          <cell r="AG51">
            <v>11310395.84</v>
          </cell>
          <cell r="AH51">
            <v>0</v>
          </cell>
          <cell r="AI51">
            <v>0</v>
          </cell>
          <cell r="AJ51">
            <v>0</v>
          </cell>
          <cell r="AK51">
            <v>0</v>
          </cell>
          <cell r="AL51">
            <v>0</v>
          </cell>
          <cell r="AM51">
            <v>6839465.0999999996</v>
          </cell>
          <cell r="AN51">
            <v>0</v>
          </cell>
          <cell r="AO51">
            <v>0</v>
          </cell>
          <cell r="AP51">
            <v>0</v>
          </cell>
          <cell r="AQ51">
            <v>0</v>
          </cell>
          <cell r="AR51">
            <v>0</v>
          </cell>
          <cell r="AS51">
            <v>79528068.099999994</v>
          </cell>
        </row>
        <row r="52">
          <cell r="C52">
            <v>0</v>
          </cell>
          <cell r="D52">
            <v>0</v>
          </cell>
          <cell r="E52">
            <v>0</v>
          </cell>
          <cell r="F52">
            <v>0</v>
          </cell>
          <cell r="G52">
            <v>0</v>
          </cell>
          <cell r="H52">
            <v>0</v>
          </cell>
          <cell r="I52">
            <v>0</v>
          </cell>
          <cell r="J52">
            <v>0</v>
          </cell>
          <cell r="K52">
            <v>0</v>
          </cell>
          <cell r="L52">
            <v>0</v>
          </cell>
          <cell r="O52">
            <v>0</v>
          </cell>
          <cell r="P52">
            <v>0</v>
          </cell>
          <cell r="Q52">
            <v>0</v>
          </cell>
          <cell r="R52">
            <v>0</v>
          </cell>
          <cell r="S52">
            <v>0</v>
          </cell>
          <cell r="T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994572477.50999999</v>
          </cell>
          <cell r="AS52">
            <v>994572477.50999999</v>
          </cell>
        </row>
        <row r="53">
          <cell r="C53">
            <v>31324832.75</v>
          </cell>
          <cell r="D53">
            <v>0</v>
          </cell>
          <cell r="E53">
            <v>0</v>
          </cell>
          <cell r="F53">
            <v>0</v>
          </cell>
          <cell r="G53">
            <v>0</v>
          </cell>
          <cell r="H53">
            <v>0</v>
          </cell>
          <cell r="I53">
            <v>0</v>
          </cell>
          <cell r="J53">
            <v>0</v>
          </cell>
          <cell r="K53">
            <v>0</v>
          </cell>
          <cell r="L53">
            <v>0</v>
          </cell>
          <cell r="O53">
            <v>3169374.19</v>
          </cell>
          <cell r="P53">
            <v>28155458.559999999</v>
          </cell>
          <cell r="Q53">
            <v>0</v>
          </cell>
          <cell r="R53">
            <v>0</v>
          </cell>
          <cell r="S53">
            <v>0</v>
          </cell>
          <cell r="T53">
            <v>3320589.84</v>
          </cell>
          <cell r="W53">
            <v>0</v>
          </cell>
          <cell r="X53">
            <v>1188075.22</v>
          </cell>
          <cell r="Y53">
            <v>0</v>
          </cell>
          <cell r="Z53">
            <v>0</v>
          </cell>
          <cell r="AA53">
            <v>0</v>
          </cell>
          <cell r="AB53">
            <v>0</v>
          </cell>
          <cell r="AC53">
            <v>0</v>
          </cell>
          <cell r="AD53">
            <v>23646793.5</v>
          </cell>
          <cell r="AE53">
            <v>0</v>
          </cell>
          <cell r="AF53">
            <v>612580668.85000002</v>
          </cell>
          <cell r="AG53">
            <v>610355821.25</v>
          </cell>
          <cell r="AH53">
            <v>1250406.81</v>
          </cell>
          <cell r="AI53">
            <v>0</v>
          </cell>
          <cell r="AJ53">
            <v>0</v>
          </cell>
          <cell r="AK53">
            <v>2224847.6</v>
          </cell>
          <cell r="AL53">
            <v>0</v>
          </cell>
          <cell r="AM53">
            <v>30099967.629999999</v>
          </cell>
          <cell r="AN53">
            <v>0</v>
          </cell>
          <cell r="AO53">
            <v>0</v>
          </cell>
          <cell r="AP53">
            <v>0</v>
          </cell>
          <cell r="AQ53">
            <v>0</v>
          </cell>
          <cell r="AR53">
            <v>0</v>
          </cell>
          <cell r="AS53">
            <v>674005469.23000002</v>
          </cell>
        </row>
        <row r="54">
          <cell r="C54">
            <v>5362300</v>
          </cell>
          <cell r="D54">
            <v>0</v>
          </cell>
          <cell r="E54">
            <v>0</v>
          </cell>
          <cell r="F54">
            <v>0</v>
          </cell>
          <cell r="G54">
            <v>0</v>
          </cell>
          <cell r="H54">
            <v>0</v>
          </cell>
          <cell r="I54">
            <v>0</v>
          </cell>
          <cell r="J54">
            <v>0</v>
          </cell>
          <cell r="K54">
            <v>0</v>
          </cell>
          <cell r="L54">
            <v>0</v>
          </cell>
          <cell r="O54">
            <v>0</v>
          </cell>
          <cell r="P54">
            <v>5362300</v>
          </cell>
          <cell r="Q54">
            <v>0</v>
          </cell>
          <cell r="R54">
            <v>0</v>
          </cell>
          <cell r="S54">
            <v>0</v>
          </cell>
          <cell r="T54">
            <v>0</v>
          </cell>
          <cell r="W54">
            <v>0</v>
          </cell>
          <cell r="X54">
            <v>5362300</v>
          </cell>
          <cell r="Y54">
            <v>0</v>
          </cell>
          <cell r="Z54">
            <v>0</v>
          </cell>
          <cell r="AA54">
            <v>0</v>
          </cell>
          <cell r="AB54">
            <v>0</v>
          </cell>
          <cell r="AC54">
            <v>0</v>
          </cell>
          <cell r="AD54">
            <v>0</v>
          </cell>
          <cell r="AE54">
            <v>0</v>
          </cell>
          <cell r="AF54">
            <v>729293.74</v>
          </cell>
          <cell r="AG54">
            <v>729293.74</v>
          </cell>
          <cell r="AH54">
            <v>0</v>
          </cell>
          <cell r="AI54">
            <v>0</v>
          </cell>
          <cell r="AJ54">
            <v>0</v>
          </cell>
          <cell r="AK54">
            <v>0</v>
          </cell>
          <cell r="AL54">
            <v>0</v>
          </cell>
          <cell r="AM54">
            <v>0</v>
          </cell>
          <cell r="AN54">
            <v>0</v>
          </cell>
          <cell r="AO54">
            <v>0</v>
          </cell>
          <cell r="AP54">
            <v>0</v>
          </cell>
          <cell r="AQ54">
            <v>0</v>
          </cell>
          <cell r="AR54">
            <v>0</v>
          </cell>
          <cell r="AS54">
            <v>6091593.7400000002</v>
          </cell>
        </row>
        <row r="55">
          <cell r="C55">
            <v>8918920.8100000005</v>
          </cell>
          <cell r="D55">
            <v>8918920.8100000005</v>
          </cell>
          <cell r="E55">
            <v>0</v>
          </cell>
          <cell r="F55">
            <v>0</v>
          </cell>
          <cell r="G55">
            <v>0</v>
          </cell>
          <cell r="H55">
            <v>0</v>
          </cell>
          <cell r="I55">
            <v>0</v>
          </cell>
          <cell r="J55">
            <v>0</v>
          </cell>
          <cell r="K55">
            <v>0</v>
          </cell>
          <cell r="L55">
            <v>8918920.8100000005</v>
          </cell>
          <cell r="O55">
            <v>0</v>
          </cell>
          <cell r="P55">
            <v>0</v>
          </cell>
          <cell r="Q55">
            <v>0</v>
          </cell>
          <cell r="R55">
            <v>0</v>
          </cell>
          <cell r="S55">
            <v>0</v>
          </cell>
          <cell r="T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8918920.8100000005</v>
          </cell>
        </row>
        <row r="56">
          <cell r="C56">
            <v>8783267.5</v>
          </cell>
          <cell r="D56">
            <v>0</v>
          </cell>
          <cell r="E56">
            <v>0</v>
          </cell>
          <cell r="F56">
            <v>0</v>
          </cell>
          <cell r="G56">
            <v>0</v>
          </cell>
          <cell r="H56">
            <v>0</v>
          </cell>
          <cell r="I56">
            <v>0</v>
          </cell>
          <cell r="J56">
            <v>0</v>
          </cell>
          <cell r="K56">
            <v>0</v>
          </cell>
          <cell r="L56">
            <v>0</v>
          </cell>
          <cell r="O56">
            <v>0</v>
          </cell>
          <cell r="P56">
            <v>8783267.5</v>
          </cell>
          <cell r="Q56">
            <v>0</v>
          </cell>
          <cell r="R56">
            <v>0</v>
          </cell>
          <cell r="S56">
            <v>0</v>
          </cell>
          <cell r="T56">
            <v>0</v>
          </cell>
          <cell r="W56">
            <v>0</v>
          </cell>
          <cell r="X56">
            <v>0</v>
          </cell>
          <cell r="Y56">
            <v>0</v>
          </cell>
          <cell r="Z56">
            <v>0</v>
          </cell>
          <cell r="AA56">
            <v>0</v>
          </cell>
          <cell r="AB56">
            <v>0</v>
          </cell>
          <cell r="AC56">
            <v>0</v>
          </cell>
          <cell r="AD56">
            <v>8783267.5</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8783267.5</v>
          </cell>
        </row>
        <row r="57">
          <cell r="C57">
            <v>0</v>
          </cell>
          <cell r="D57">
            <v>0</v>
          </cell>
          <cell r="E57">
            <v>0</v>
          </cell>
          <cell r="F57">
            <v>0</v>
          </cell>
          <cell r="G57">
            <v>0</v>
          </cell>
          <cell r="H57">
            <v>0</v>
          </cell>
          <cell r="I57">
            <v>0</v>
          </cell>
          <cell r="J57">
            <v>0</v>
          </cell>
          <cell r="K57">
            <v>0</v>
          </cell>
          <cell r="L57">
            <v>0</v>
          </cell>
          <cell r="O57">
            <v>0</v>
          </cell>
          <cell r="P57">
            <v>0</v>
          </cell>
          <cell r="Q57">
            <v>0</v>
          </cell>
          <cell r="R57">
            <v>0</v>
          </cell>
          <cell r="S57">
            <v>0</v>
          </cell>
          <cell r="T57">
            <v>0</v>
          </cell>
          <cell r="W57">
            <v>0</v>
          </cell>
          <cell r="X57">
            <v>0</v>
          </cell>
          <cell r="Y57">
            <v>0</v>
          </cell>
          <cell r="Z57">
            <v>0</v>
          </cell>
          <cell r="AA57">
            <v>0</v>
          </cell>
          <cell r="AB57">
            <v>0</v>
          </cell>
          <cell r="AC57">
            <v>0</v>
          </cell>
          <cell r="AD57">
            <v>0</v>
          </cell>
          <cell r="AE57">
            <v>0</v>
          </cell>
          <cell r="AF57">
            <v>5523175.5199999996</v>
          </cell>
          <cell r="AG57">
            <v>5523175.5199999996</v>
          </cell>
          <cell r="AH57">
            <v>0</v>
          </cell>
          <cell r="AI57">
            <v>0</v>
          </cell>
          <cell r="AJ57">
            <v>0</v>
          </cell>
          <cell r="AK57">
            <v>0</v>
          </cell>
          <cell r="AL57">
            <v>0</v>
          </cell>
          <cell r="AM57">
            <v>0</v>
          </cell>
          <cell r="AN57">
            <v>0</v>
          </cell>
          <cell r="AO57">
            <v>0</v>
          </cell>
          <cell r="AP57">
            <v>0</v>
          </cell>
          <cell r="AQ57">
            <v>0</v>
          </cell>
          <cell r="AR57">
            <v>0</v>
          </cell>
          <cell r="AS57">
            <v>5523175.5199999996</v>
          </cell>
        </row>
        <row r="58">
          <cell r="C58">
            <v>6378097.8399999999</v>
          </cell>
          <cell r="D58">
            <v>0</v>
          </cell>
          <cell r="E58">
            <v>0</v>
          </cell>
          <cell r="F58">
            <v>0</v>
          </cell>
          <cell r="G58">
            <v>0</v>
          </cell>
          <cell r="H58">
            <v>0</v>
          </cell>
          <cell r="I58">
            <v>0</v>
          </cell>
          <cell r="J58">
            <v>0</v>
          </cell>
          <cell r="K58">
            <v>0</v>
          </cell>
          <cell r="L58">
            <v>0</v>
          </cell>
          <cell r="O58">
            <v>0</v>
          </cell>
          <cell r="P58">
            <v>6378097.8399999999</v>
          </cell>
          <cell r="Q58">
            <v>0</v>
          </cell>
          <cell r="R58">
            <v>0</v>
          </cell>
          <cell r="S58">
            <v>0</v>
          </cell>
          <cell r="T58">
            <v>0</v>
          </cell>
          <cell r="W58">
            <v>0</v>
          </cell>
          <cell r="X58">
            <v>0</v>
          </cell>
          <cell r="Y58">
            <v>0</v>
          </cell>
          <cell r="Z58">
            <v>0</v>
          </cell>
          <cell r="AA58">
            <v>0</v>
          </cell>
          <cell r="AB58">
            <v>6378097.8399999999</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6378097.8399999999</v>
          </cell>
        </row>
        <row r="59">
          <cell r="C59">
            <v>2395274697.7999997</v>
          </cell>
          <cell r="D59">
            <v>1162362388.79</v>
          </cell>
          <cell r="E59">
            <v>746265947.12</v>
          </cell>
          <cell r="F59">
            <v>279577109.82000005</v>
          </cell>
          <cell r="G59">
            <v>344976258.62000006</v>
          </cell>
          <cell r="H59">
            <v>15114465.030000003</v>
          </cell>
          <cell r="I59">
            <v>106598113.65000001</v>
          </cell>
          <cell r="J59">
            <v>35951016.140000001</v>
          </cell>
          <cell r="K59">
            <v>346167040.08000004</v>
          </cell>
          <cell r="L59">
            <v>33978385.449999996</v>
          </cell>
          <cell r="M59">
            <v>0</v>
          </cell>
          <cell r="N59">
            <v>0</v>
          </cell>
          <cell r="O59">
            <v>160704268.26999998</v>
          </cell>
          <cell r="P59">
            <v>1072208040.7400001</v>
          </cell>
          <cell r="Q59">
            <v>653936551.28999996</v>
          </cell>
          <cell r="R59">
            <v>20594607.950000003</v>
          </cell>
          <cell r="S59">
            <v>92986972.859999999</v>
          </cell>
          <cell r="T59">
            <v>226064692.56</v>
          </cell>
          <cell r="U59">
            <v>0</v>
          </cell>
          <cell r="V59">
            <v>0</v>
          </cell>
          <cell r="W59">
            <v>0</v>
          </cell>
          <cell r="X59">
            <v>21863012.020000003</v>
          </cell>
          <cell r="Y59">
            <v>0</v>
          </cell>
          <cell r="Z59">
            <v>15260164.850000001</v>
          </cell>
          <cell r="AA59">
            <v>18221102.32</v>
          </cell>
          <cell r="AB59">
            <v>6378097.8399999999</v>
          </cell>
          <cell r="AC59">
            <v>0</v>
          </cell>
          <cell r="AD59">
            <v>37497447</v>
          </cell>
          <cell r="AE59">
            <v>0</v>
          </cell>
          <cell r="AF59">
            <v>1606184495.8900001</v>
          </cell>
          <cell r="AG59">
            <v>1603959648.2900002</v>
          </cell>
          <cell r="AH59">
            <v>1250406.81</v>
          </cell>
          <cell r="AI59">
            <v>0</v>
          </cell>
          <cell r="AJ59">
            <v>0</v>
          </cell>
          <cell r="AK59">
            <v>2224847.6</v>
          </cell>
          <cell r="AL59">
            <v>0</v>
          </cell>
          <cell r="AM59">
            <v>352560403.62000006</v>
          </cell>
          <cell r="AN59">
            <v>48780020.109999992</v>
          </cell>
          <cell r="AO59">
            <v>0</v>
          </cell>
          <cell r="AP59">
            <v>0</v>
          </cell>
          <cell r="AQ59">
            <v>0</v>
          </cell>
          <cell r="AR59">
            <v>994572477.50999999</v>
          </cell>
          <cell r="AS59">
            <v>5348592074.8200006</v>
          </cell>
        </row>
        <row r="60">
          <cell r="C60">
            <v>5726992365.04</v>
          </cell>
          <cell r="D60">
            <v>2321092087.6399999</v>
          </cell>
          <cell r="E60">
            <v>1640492299.4400001</v>
          </cell>
          <cell r="F60">
            <v>658642976.80000007</v>
          </cell>
          <cell r="G60">
            <v>700246755.36000013</v>
          </cell>
          <cell r="H60">
            <v>25224166.490000002</v>
          </cell>
          <cell r="I60">
            <v>256378400.78999999</v>
          </cell>
          <cell r="J60">
            <v>74550693.319999993</v>
          </cell>
          <cell r="K60">
            <v>390430113.18000007</v>
          </cell>
          <cell r="L60">
            <v>215618981.69999999</v>
          </cell>
          <cell r="M60">
            <v>-4632362.07</v>
          </cell>
          <cell r="N60">
            <v>4632362.07</v>
          </cell>
          <cell r="O60">
            <v>455384389.64999998</v>
          </cell>
          <cell r="P60">
            <v>2886982914.2800002</v>
          </cell>
          <cell r="Q60">
            <v>1572771120.99</v>
          </cell>
          <cell r="R60">
            <v>49524704.760000005</v>
          </cell>
          <cell r="S60">
            <v>195104391.89999998</v>
          </cell>
          <cell r="T60">
            <v>808494891.5999999</v>
          </cell>
          <cell r="U60">
            <v>-18125788.300000001</v>
          </cell>
          <cell r="V60">
            <v>18125788.300000001</v>
          </cell>
          <cell r="W60">
            <v>29467228.620000001</v>
          </cell>
          <cell r="X60">
            <v>98423212.280000001</v>
          </cell>
          <cell r="Y60">
            <v>7475878.9099999992</v>
          </cell>
          <cell r="Z60">
            <v>33967413.289999999</v>
          </cell>
          <cell r="AA60">
            <v>31506462</v>
          </cell>
          <cell r="AB60">
            <v>15277055.09</v>
          </cell>
          <cell r="AC60">
            <v>0</v>
          </cell>
          <cell r="AD60">
            <v>94495259.599999994</v>
          </cell>
          <cell r="AE60">
            <v>63532973.469999999</v>
          </cell>
          <cell r="AF60">
            <v>6942357948.8500004</v>
          </cell>
          <cell r="AG60">
            <v>5970550836.5300007</v>
          </cell>
          <cell r="AH60">
            <v>99128187.579999998</v>
          </cell>
          <cell r="AI60">
            <v>169448464.78</v>
          </cell>
          <cell r="AJ60">
            <v>829495175.71000004</v>
          </cell>
          <cell r="AK60">
            <v>971807112.32000005</v>
          </cell>
          <cell r="AL60">
            <v>265355165.53999999</v>
          </cell>
          <cell r="AM60">
            <v>1470134864.1400001</v>
          </cell>
          <cell r="AN60">
            <v>818711518.10000002</v>
          </cell>
          <cell r="AO60">
            <v>4849356.5199999996</v>
          </cell>
          <cell r="AP60">
            <v>12057737.279999999</v>
          </cell>
          <cell r="AQ60">
            <v>48177156.050000004</v>
          </cell>
          <cell r="AR60">
            <v>994572477.50999999</v>
          </cell>
          <cell r="AS60">
            <v>15134057655.540001</v>
          </cell>
        </row>
        <row r="61">
          <cell r="C61">
            <v>0</v>
          </cell>
          <cell r="D61">
            <v>0</v>
          </cell>
          <cell r="E61">
            <v>0</v>
          </cell>
          <cell r="F61">
            <v>0</v>
          </cell>
          <cell r="G61">
            <v>0</v>
          </cell>
          <cell r="H61">
            <v>0</v>
          </cell>
          <cell r="I61">
            <v>0</v>
          </cell>
          <cell r="J61">
            <v>0</v>
          </cell>
          <cell r="K61">
            <v>0</v>
          </cell>
          <cell r="L61">
            <v>0</v>
          </cell>
          <cell r="O61">
            <v>0</v>
          </cell>
          <cell r="P61">
            <v>0</v>
          </cell>
          <cell r="Q61">
            <v>0</v>
          </cell>
          <cell r="R61">
            <v>0</v>
          </cell>
          <cell r="S61">
            <v>0</v>
          </cell>
          <cell r="T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2998683.52</v>
          </cell>
          <cell r="AN61">
            <v>0</v>
          </cell>
          <cell r="AO61">
            <v>0</v>
          </cell>
          <cell r="AP61">
            <v>0</v>
          </cell>
          <cell r="AQ61">
            <v>0</v>
          </cell>
          <cell r="AR61">
            <v>0</v>
          </cell>
          <cell r="AS61">
            <v>2998683.52</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2998683.52</v>
          </cell>
          <cell r="AN62">
            <v>0</v>
          </cell>
          <cell r="AO62">
            <v>0</v>
          </cell>
          <cell r="AP62">
            <v>0</v>
          </cell>
          <cell r="AQ62">
            <v>0</v>
          </cell>
          <cell r="AR62">
            <v>0</v>
          </cell>
          <cell r="AS62">
            <v>2998683.52</v>
          </cell>
        </row>
        <row r="63">
          <cell r="C63">
            <v>216122592.23999998</v>
          </cell>
          <cell r="D63">
            <v>90111055.129999995</v>
          </cell>
          <cell r="E63">
            <v>78060580.700000003</v>
          </cell>
          <cell r="F63">
            <v>29404617.550000001</v>
          </cell>
          <cell r="G63">
            <v>34459061.090000004</v>
          </cell>
          <cell r="H63">
            <v>769860.48</v>
          </cell>
          <cell r="I63">
            <v>13427041.580000002</v>
          </cell>
          <cell r="J63">
            <v>4897409.55</v>
          </cell>
          <cell r="K63">
            <v>0</v>
          </cell>
          <cell r="L63">
            <v>7153064.8799999999</v>
          </cell>
          <cell r="O63">
            <v>18689710.84</v>
          </cell>
          <cell r="P63">
            <v>107321826.27</v>
          </cell>
          <cell r="Q63">
            <v>82370938.25</v>
          </cell>
          <cell r="R63">
            <v>2595524.59</v>
          </cell>
          <cell r="S63">
            <v>9803438.8399999999</v>
          </cell>
          <cell r="T63">
            <v>7605531.8399999999</v>
          </cell>
          <cell r="W63">
            <v>0</v>
          </cell>
          <cell r="X63">
            <v>911104.92</v>
          </cell>
          <cell r="Y63">
            <v>0</v>
          </cell>
          <cell r="Z63">
            <v>2933704.14</v>
          </cell>
          <cell r="AA63">
            <v>1332126.58</v>
          </cell>
          <cell r="AB63">
            <v>0</v>
          </cell>
          <cell r="AC63">
            <v>0</v>
          </cell>
          <cell r="AD63">
            <v>2364981.7000000002</v>
          </cell>
          <cell r="AE63">
            <v>0</v>
          </cell>
          <cell r="AF63">
            <v>0</v>
          </cell>
          <cell r="AG63">
            <v>0</v>
          </cell>
          <cell r="AH63">
            <v>0</v>
          </cell>
          <cell r="AI63">
            <v>0</v>
          </cell>
          <cell r="AJ63">
            <v>0</v>
          </cell>
          <cell r="AK63">
            <v>0</v>
          </cell>
          <cell r="AL63">
            <v>0</v>
          </cell>
          <cell r="AM63">
            <v>0</v>
          </cell>
          <cell r="AN63">
            <v>0</v>
          </cell>
          <cell r="AO63">
            <v>0</v>
          </cell>
          <cell r="AP63">
            <v>0</v>
          </cell>
          <cell r="AQ63">
            <v>0</v>
          </cell>
          <cell r="AR63">
            <v>48233465.880000003</v>
          </cell>
          <cell r="AS63">
            <v>264356058.11999997</v>
          </cell>
        </row>
        <row r="64">
          <cell r="C64">
            <v>5017200.8000000007</v>
          </cell>
          <cell r="D64">
            <v>2339263.4500000002</v>
          </cell>
          <cell r="E64">
            <v>2298085.9500000002</v>
          </cell>
          <cell r="F64">
            <v>1027453.25</v>
          </cell>
          <cell r="G64">
            <v>891927.69</v>
          </cell>
          <cell r="H64">
            <v>0</v>
          </cell>
          <cell r="I64">
            <v>378705.01000000024</v>
          </cell>
          <cell r="J64">
            <v>27525.1</v>
          </cell>
          <cell r="K64">
            <v>0</v>
          </cell>
          <cell r="L64">
            <v>13652.4</v>
          </cell>
          <cell r="O64">
            <v>0</v>
          </cell>
          <cell r="P64">
            <v>2677937.35</v>
          </cell>
          <cell r="Q64">
            <v>2323040.5499999998</v>
          </cell>
          <cell r="R64">
            <v>73002.92</v>
          </cell>
          <cell r="S64">
            <v>310504.48</v>
          </cell>
          <cell r="T64">
            <v>44392.32</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5017200.8000000007</v>
          </cell>
        </row>
        <row r="65">
          <cell r="C65">
            <v>1152803.75</v>
          </cell>
          <cell r="D65">
            <v>576021.01</v>
          </cell>
          <cell r="E65">
            <v>0</v>
          </cell>
          <cell r="F65">
            <v>0</v>
          </cell>
          <cell r="G65">
            <v>0</v>
          </cell>
          <cell r="H65">
            <v>0</v>
          </cell>
          <cell r="I65">
            <v>0</v>
          </cell>
          <cell r="J65">
            <v>0</v>
          </cell>
          <cell r="K65">
            <v>0</v>
          </cell>
          <cell r="L65">
            <v>576021.01</v>
          </cell>
          <cell r="O65">
            <v>0</v>
          </cell>
          <cell r="P65">
            <v>576782.74</v>
          </cell>
          <cell r="Q65">
            <v>0</v>
          </cell>
          <cell r="R65">
            <v>0</v>
          </cell>
          <cell r="S65">
            <v>0</v>
          </cell>
          <cell r="T65">
            <v>484539.15</v>
          </cell>
          <cell r="W65">
            <v>0</v>
          </cell>
          <cell r="X65">
            <v>0</v>
          </cell>
          <cell r="Y65">
            <v>0</v>
          </cell>
          <cell r="Z65">
            <v>92243.59</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1152803.75</v>
          </cell>
        </row>
        <row r="66">
          <cell r="C66">
            <v>29037053.350000001</v>
          </cell>
          <cell r="D66">
            <v>5823105.0999999996</v>
          </cell>
          <cell r="E66">
            <v>0</v>
          </cell>
          <cell r="F66">
            <v>0</v>
          </cell>
          <cell r="G66">
            <v>0</v>
          </cell>
          <cell r="H66">
            <v>0</v>
          </cell>
          <cell r="I66">
            <v>0</v>
          </cell>
          <cell r="J66">
            <v>0</v>
          </cell>
          <cell r="K66">
            <v>0</v>
          </cell>
          <cell r="L66">
            <v>5823105.0999999996</v>
          </cell>
          <cell r="O66">
            <v>0</v>
          </cell>
          <cell r="P66">
            <v>23213948.25</v>
          </cell>
          <cell r="Q66">
            <v>0</v>
          </cell>
          <cell r="R66">
            <v>0</v>
          </cell>
          <cell r="S66">
            <v>0</v>
          </cell>
          <cell r="T66">
            <v>1610986</v>
          </cell>
          <cell r="W66">
            <v>0</v>
          </cell>
          <cell r="X66">
            <v>13270588</v>
          </cell>
          <cell r="Y66">
            <v>932555</v>
          </cell>
          <cell r="Z66">
            <v>6440067.8399999999</v>
          </cell>
          <cell r="AA66">
            <v>621724.11</v>
          </cell>
          <cell r="AB66">
            <v>0</v>
          </cell>
          <cell r="AC66">
            <v>0</v>
          </cell>
          <cell r="AD66">
            <v>338027.3</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29037053.350000001</v>
          </cell>
        </row>
        <row r="67">
          <cell r="C67">
            <v>60493990.600000001</v>
          </cell>
          <cell r="D67">
            <v>19103851.989999998</v>
          </cell>
          <cell r="E67">
            <v>17190044.5</v>
          </cell>
          <cell r="F67">
            <v>7710573.2400000002</v>
          </cell>
          <cell r="G67">
            <v>5485838.2800000003</v>
          </cell>
          <cell r="H67">
            <v>5945.95</v>
          </cell>
          <cell r="I67">
            <v>3987687.0299999993</v>
          </cell>
          <cell r="J67">
            <v>1300858.77</v>
          </cell>
          <cell r="K67">
            <v>0</v>
          </cell>
          <cell r="L67">
            <v>612948.72</v>
          </cell>
          <cell r="O67">
            <v>5072211.12</v>
          </cell>
          <cell r="P67">
            <v>36317927.490000002</v>
          </cell>
          <cell r="Q67">
            <v>24466936.260000002</v>
          </cell>
          <cell r="R67">
            <v>774495.88</v>
          </cell>
          <cell r="S67">
            <v>6040723.5199999996</v>
          </cell>
          <cell r="T67">
            <v>2062040.88</v>
          </cell>
          <cell r="W67">
            <v>0</v>
          </cell>
          <cell r="X67">
            <v>0</v>
          </cell>
          <cell r="Y67">
            <v>0</v>
          </cell>
          <cell r="Z67">
            <v>3748226.83</v>
          </cell>
          <cell r="AA67">
            <v>0</v>
          </cell>
          <cell r="AB67">
            <v>0</v>
          </cell>
          <cell r="AC67">
            <v>0</v>
          </cell>
          <cell r="AD67">
            <v>0</v>
          </cell>
          <cell r="AE67">
            <v>0</v>
          </cell>
          <cell r="AF67">
            <v>0</v>
          </cell>
          <cell r="AG67">
            <v>0</v>
          </cell>
          <cell r="AH67">
            <v>0</v>
          </cell>
          <cell r="AI67">
            <v>0</v>
          </cell>
          <cell r="AJ67">
            <v>0</v>
          </cell>
          <cell r="AK67">
            <v>0</v>
          </cell>
          <cell r="AL67">
            <v>0</v>
          </cell>
          <cell r="AM67">
            <v>10498923.970000001</v>
          </cell>
          <cell r="AN67">
            <v>0</v>
          </cell>
          <cell r="AO67">
            <v>0</v>
          </cell>
          <cell r="AP67">
            <v>0</v>
          </cell>
          <cell r="AQ67">
            <v>0</v>
          </cell>
          <cell r="AR67">
            <v>0</v>
          </cell>
          <cell r="AS67">
            <v>70992914.570000008</v>
          </cell>
        </row>
        <row r="68">
          <cell r="C68">
            <v>311823640.74000001</v>
          </cell>
          <cell r="D68">
            <v>117953296.67999999</v>
          </cell>
          <cell r="E68">
            <v>97548711.150000006</v>
          </cell>
          <cell r="F68">
            <v>38142644.039999999</v>
          </cell>
          <cell r="G68">
            <v>40836827.060000002</v>
          </cell>
          <cell r="H68">
            <v>775806.42999999993</v>
          </cell>
          <cell r="I68">
            <v>17793433.620000001</v>
          </cell>
          <cell r="J68">
            <v>6225793.4199999999</v>
          </cell>
          <cell r="K68">
            <v>0</v>
          </cell>
          <cell r="L68">
            <v>14178792.110000001</v>
          </cell>
          <cell r="M68">
            <v>0</v>
          </cell>
          <cell r="N68">
            <v>0</v>
          </cell>
          <cell r="O68">
            <v>23761921.960000001</v>
          </cell>
          <cell r="P68">
            <v>170108422.09999999</v>
          </cell>
          <cell r="Q68">
            <v>109160915.06</v>
          </cell>
          <cell r="R68">
            <v>3443023.3899999997</v>
          </cell>
          <cell r="S68">
            <v>16154666.84</v>
          </cell>
          <cell r="T68">
            <v>11807490.190000001</v>
          </cell>
          <cell r="U68">
            <v>0</v>
          </cell>
          <cell r="V68">
            <v>0</v>
          </cell>
          <cell r="W68">
            <v>0</v>
          </cell>
          <cell r="X68">
            <v>14181692.92</v>
          </cell>
          <cell r="Y68">
            <v>932555</v>
          </cell>
          <cell r="Z68">
            <v>13214242.4</v>
          </cell>
          <cell r="AA68">
            <v>1953850.69</v>
          </cell>
          <cell r="AB68">
            <v>0</v>
          </cell>
          <cell r="AC68">
            <v>0</v>
          </cell>
          <cell r="AD68">
            <v>2703009</v>
          </cell>
          <cell r="AE68">
            <v>0</v>
          </cell>
          <cell r="AF68">
            <v>0</v>
          </cell>
          <cell r="AG68">
            <v>0</v>
          </cell>
          <cell r="AH68">
            <v>0</v>
          </cell>
          <cell r="AI68">
            <v>0</v>
          </cell>
          <cell r="AJ68">
            <v>0</v>
          </cell>
          <cell r="AK68">
            <v>0</v>
          </cell>
          <cell r="AL68">
            <v>0</v>
          </cell>
          <cell r="AM68">
            <v>10498923.970000001</v>
          </cell>
          <cell r="AN68">
            <v>0</v>
          </cell>
          <cell r="AO68">
            <v>0</v>
          </cell>
          <cell r="AP68">
            <v>0</v>
          </cell>
          <cell r="AQ68">
            <v>0</v>
          </cell>
          <cell r="AR68">
            <v>48233465.880000003</v>
          </cell>
          <cell r="AS68">
            <v>370556030.58999997</v>
          </cell>
        </row>
        <row r="69">
          <cell r="C69">
            <v>42059717.030000001</v>
          </cell>
          <cell r="D69">
            <v>12821844.210000001</v>
          </cell>
          <cell r="E69">
            <v>0</v>
          </cell>
          <cell r="F69">
            <v>0</v>
          </cell>
          <cell r="G69">
            <v>0</v>
          </cell>
          <cell r="H69">
            <v>0</v>
          </cell>
          <cell r="I69">
            <v>0</v>
          </cell>
          <cell r="J69">
            <v>0</v>
          </cell>
          <cell r="K69">
            <v>0</v>
          </cell>
          <cell r="L69">
            <v>12821844.210000001</v>
          </cell>
          <cell r="O69">
            <v>0</v>
          </cell>
          <cell r="P69">
            <v>25352362.719999999</v>
          </cell>
          <cell r="Q69">
            <v>0</v>
          </cell>
          <cell r="R69">
            <v>0</v>
          </cell>
          <cell r="S69">
            <v>0</v>
          </cell>
          <cell r="T69">
            <v>25048900.66</v>
          </cell>
          <cell r="W69">
            <v>0</v>
          </cell>
          <cell r="X69">
            <v>0</v>
          </cell>
          <cell r="Y69">
            <v>0</v>
          </cell>
          <cell r="Z69">
            <v>197083.41</v>
          </cell>
          <cell r="AA69">
            <v>106378.65</v>
          </cell>
          <cell r="AB69">
            <v>0</v>
          </cell>
          <cell r="AC69">
            <v>0</v>
          </cell>
          <cell r="AD69">
            <v>0</v>
          </cell>
          <cell r="AE69">
            <v>3885510.1</v>
          </cell>
          <cell r="AF69">
            <v>0</v>
          </cell>
          <cell r="AG69">
            <v>0</v>
          </cell>
          <cell r="AH69">
            <v>0</v>
          </cell>
          <cell r="AI69">
            <v>0</v>
          </cell>
          <cell r="AJ69">
            <v>0</v>
          </cell>
          <cell r="AK69">
            <v>0</v>
          </cell>
          <cell r="AL69">
            <v>0</v>
          </cell>
          <cell r="AM69">
            <v>23141303.649999999</v>
          </cell>
          <cell r="AN69">
            <v>0</v>
          </cell>
          <cell r="AO69">
            <v>0</v>
          </cell>
          <cell r="AP69">
            <v>0</v>
          </cell>
          <cell r="AQ69">
            <v>0</v>
          </cell>
          <cell r="AR69">
            <v>0</v>
          </cell>
          <cell r="AS69">
            <v>65201020.68</v>
          </cell>
        </row>
        <row r="70">
          <cell r="C70">
            <v>56980176.709999993</v>
          </cell>
          <cell r="D70">
            <v>18631009.629999999</v>
          </cell>
          <cell r="E70">
            <v>17269858.690000001</v>
          </cell>
          <cell r="F70">
            <v>1759090.25</v>
          </cell>
          <cell r="G70">
            <v>11896873.75</v>
          </cell>
          <cell r="H70">
            <v>321303.34000000003</v>
          </cell>
          <cell r="I70">
            <v>3292591.3500000015</v>
          </cell>
          <cell r="J70">
            <v>1361150.94</v>
          </cell>
          <cell r="K70">
            <v>0</v>
          </cell>
          <cell r="L70">
            <v>0</v>
          </cell>
          <cell r="O70">
            <v>5046038.72</v>
          </cell>
          <cell r="P70">
            <v>33303128.359999999</v>
          </cell>
          <cell r="Q70">
            <v>20195971.379999999</v>
          </cell>
          <cell r="R70">
            <v>633371.85</v>
          </cell>
          <cell r="S70">
            <v>2739978.28</v>
          </cell>
          <cell r="T70">
            <v>4907553.3600000003</v>
          </cell>
          <cell r="W70">
            <v>0</v>
          </cell>
          <cell r="X70">
            <v>643476</v>
          </cell>
          <cell r="Y70">
            <v>2516126.2200000002</v>
          </cell>
          <cell r="Z70">
            <v>258011.68</v>
          </cell>
          <cell r="AA70">
            <v>1028534.24</v>
          </cell>
          <cell r="AB70">
            <v>0</v>
          </cell>
          <cell r="AC70">
            <v>0</v>
          </cell>
          <cell r="AD70">
            <v>1013477.2</v>
          </cell>
          <cell r="AE70">
            <v>0</v>
          </cell>
          <cell r="AF70">
            <v>96261726.489999995</v>
          </cell>
          <cell r="AG70">
            <v>79247941.030000001</v>
          </cell>
          <cell r="AH70">
            <v>0</v>
          </cell>
          <cell r="AI70">
            <v>0</v>
          </cell>
          <cell r="AJ70">
            <v>0</v>
          </cell>
          <cell r="AK70">
            <v>17013785.460000001</v>
          </cell>
          <cell r="AL70">
            <v>0</v>
          </cell>
          <cell r="AM70">
            <v>44577492.799999997</v>
          </cell>
          <cell r="AN70">
            <v>0</v>
          </cell>
          <cell r="AO70">
            <v>0</v>
          </cell>
          <cell r="AP70">
            <v>0</v>
          </cell>
          <cell r="AQ70">
            <v>0</v>
          </cell>
          <cell r="AR70">
            <v>0</v>
          </cell>
          <cell r="AS70">
            <v>197819396</v>
          </cell>
        </row>
        <row r="71">
          <cell r="C71">
            <v>2301729.88</v>
          </cell>
          <cell r="D71">
            <v>1841888.7</v>
          </cell>
          <cell r="E71">
            <v>0</v>
          </cell>
          <cell r="F71">
            <v>0</v>
          </cell>
          <cell r="G71">
            <v>0</v>
          </cell>
          <cell r="H71">
            <v>0</v>
          </cell>
          <cell r="I71">
            <v>0</v>
          </cell>
          <cell r="J71">
            <v>0</v>
          </cell>
          <cell r="K71">
            <v>0</v>
          </cell>
          <cell r="L71">
            <v>1841888.7</v>
          </cell>
          <cell r="O71">
            <v>0</v>
          </cell>
          <cell r="P71">
            <v>459841.18</v>
          </cell>
          <cell r="Q71">
            <v>0</v>
          </cell>
          <cell r="R71">
            <v>0</v>
          </cell>
          <cell r="S71">
            <v>0</v>
          </cell>
          <cell r="T71">
            <v>0</v>
          </cell>
          <cell r="W71">
            <v>0</v>
          </cell>
          <cell r="X71">
            <v>0</v>
          </cell>
          <cell r="Y71">
            <v>0</v>
          </cell>
          <cell r="Z71">
            <v>459841.18</v>
          </cell>
          <cell r="AA71">
            <v>0</v>
          </cell>
          <cell r="AB71">
            <v>0</v>
          </cell>
          <cell r="AC71">
            <v>0</v>
          </cell>
          <cell r="AD71">
            <v>0</v>
          </cell>
          <cell r="AE71">
            <v>0</v>
          </cell>
          <cell r="AF71">
            <v>27892671.510000002</v>
          </cell>
          <cell r="AG71">
            <v>24310246.109999999</v>
          </cell>
          <cell r="AH71">
            <v>0</v>
          </cell>
          <cell r="AI71">
            <v>0</v>
          </cell>
          <cell r="AJ71">
            <v>0</v>
          </cell>
          <cell r="AK71">
            <v>3582425.4</v>
          </cell>
          <cell r="AL71">
            <v>0</v>
          </cell>
          <cell r="AM71">
            <v>78547305.640000001</v>
          </cell>
          <cell r="AN71">
            <v>0</v>
          </cell>
          <cell r="AO71">
            <v>0</v>
          </cell>
          <cell r="AP71">
            <v>61201643.780000001</v>
          </cell>
          <cell r="AQ71">
            <v>0</v>
          </cell>
          <cell r="AR71">
            <v>0</v>
          </cell>
          <cell r="AS71">
            <v>108741707.03</v>
          </cell>
        </row>
        <row r="72">
          <cell r="C72">
            <v>431062.77</v>
          </cell>
          <cell r="D72">
            <v>154332</v>
          </cell>
          <cell r="E72">
            <v>0</v>
          </cell>
          <cell r="F72">
            <v>0</v>
          </cell>
          <cell r="G72">
            <v>0</v>
          </cell>
          <cell r="H72">
            <v>0</v>
          </cell>
          <cell r="I72">
            <v>0</v>
          </cell>
          <cell r="J72">
            <v>0</v>
          </cell>
          <cell r="K72">
            <v>0</v>
          </cell>
          <cell r="L72">
            <v>154332</v>
          </cell>
          <cell r="O72">
            <v>0</v>
          </cell>
          <cell r="P72">
            <v>276730.77</v>
          </cell>
          <cell r="Q72">
            <v>0</v>
          </cell>
          <cell r="R72">
            <v>0</v>
          </cell>
          <cell r="S72">
            <v>0</v>
          </cell>
          <cell r="T72">
            <v>0</v>
          </cell>
          <cell r="W72">
            <v>0</v>
          </cell>
          <cell r="X72">
            <v>0</v>
          </cell>
          <cell r="Y72">
            <v>0</v>
          </cell>
          <cell r="Z72">
            <v>276730.77</v>
          </cell>
          <cell r="AA72">
            <v>0</v>
          </cell>
          <cell r="AB72">
            <v>0</v>
          </cell>
          <cell r="AC72">
            <v>0</v>
          </cell>
          <cell r="AD72">
            <v>0</v>
          </cell>
          <cell r="AE72">
            <v>0</v>
          </cell>
          <cell r="AF72">
            <v>0</v>
          </cell>
          <cell r="AG72">
            <v>0</v>
          </cell>
          <cell r="AH72">
            <v>0</v>
          </cell>
          <cell r="AI72">
            <v>0</v>
          </cell>
          <cell r="AJ72">
            <v>0</v>
          </cell>
          <cell r="AK72">
            <v>0</v>
          </cell>
          <cell r="AL72">
            <v>0</v>
          </cell>
          <cell r="AM72">
            <v>13170389.08</v>
          </cell>
          <cell r="AN72">
            <v>0</v>
          </cell>
          <cell r="AO72">
            <v>0</v>
          </cell>
          <cell r="AP72">
            <v>5887066.2800000003</v>
          </cell>
          <cell r="AQ72">
            <v>0</v>
          </cell>
          <cell r="AR72">
            <v>0</v>
          </cell>
          <cell r="AS72">
            <v>13601451.85</v>
          </cell>
        </row>
        <row r="73">
          <cell r="C73">
            <v>41173462.100000001</v>
          </cell>
          <cell r="D73">
            <v>0</v>
          </cell>
          <cell r="E73">
            <v>0</v>
          </cell>
          <cell r="F73">
            <v>0</v>
          </cell>
          <cell r="G73">
            <v>0</v>
          </cell>
          <cell r="H73">
            <v>0</v>
          </cell>
          <cell r="I73">
            <v>0</v>
          </cell>
          <cell r="J73">
            <v>0</v>
          </cell>
          <cell r="K73">
            <v>0</v>
          </cell>
          <cell r="L73">
            <v>0</v>
          </cell>
          <cell r="O73">
            <v>0</v>
          </cell>
          <cell r="P73">
            <v>41173462.100000001</v>
          </cell>
          <cell r="Q73">
            <v>0</v>
          </cell>
          <cell r="R73">
            <v>0</v>
          </cell>
          <cell r="S73">
            <v>0</v>
          </cell>
          <cell r="T73">
            <v>0</v>
          </cell>
          <cell r="W73">
            <v>0</v>
          </cell>
          <cell r="X73">
            <v>34013529</v>
          </cell>
          <cell r="Y73">
            <v>7159933.0999999996</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41173462.100000001</v>
          </cell>
        </row>
        <row r="74">
          <cell r="C74">
            <v>12866401.35</v>
          </cell>
          <cell r="D74">
            <v>0</v>
          </cell>
          <cell r="E74">
            <v>0</v>
          </cell>
          <cell r="F74">
            <v>0</v>
          </cell>
          <cell r="G74">
            <v>0</v>
          </cell>
          <cell r="H74">
            <v>0</v>
          </cell>
          <cell r="I74">
            <v>0</v>
          </cell>
          <cell r="J74">
            <v>0</v>
          </cell>
          <cell r="K74">
            <v>0</v>
          </cell>
          <cell r="L74">
            <v>0</v>
          </cell>
          <cell r="O74">
            <v>0</v>
          </cell>
          <cell r="P74">
            <v>12866401.35</v>
          </cell>
          <cell r="Q74">
            <v>0</v>
          </cell>
          <cell r="R74">
            <v>0</v>
          </cell>
          <cell r="S74">
            <v>0</v>
          </cell>
          <cell r="T74">
            <v>0</v>
          </cell>
          <cell r="W74">
            <v>0</v>
          </cell>
          <cell r="X74">
            <v>0</v>
          </cell>
          <cell r="Y74">
            <v>12820967.939999999</v>
          </cell>
          <cell r="Z74">
            <v>45433.41</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12866401.35</v>
          </cell>
        </row>
        <row r="75">
          <cell r="C75">
            <v>6825152.9400000004</v>
          </cell>
          <cell r="D75">
            <v>0</v>
          </cell>
          <cell r="E75">
            <v>0</v>
          </cell>
          <cell r="F75">
            <v>0</v>
          </cell>
          <cell r="G75">
            <v>0</v>
          </cell>
          <cell r="H75">
            <v>0</v>
          </cell>
          <cell r="I75">
            <v>0</v>
          </cell>
          <cell r="J75">
            <v>0</v>
          </cell>
          <cell r="K75">
            <v>0</v>
          </cell>
          <cell r="L75">
            <v>0</v>
          </cell>
          <cell r="O75">
            <v>0</v>
          </cell>
          <cell r="P75">
            <v>6825152.9400000004</v>
          </cell>
          <cell r="Q75">
            <v>0</v>
          </cell>
          <cell r="R75">
            <v>0</v>
          </cell>
          <cell r="S75">
            <v>0</v>
          </cell>
          <cell r="T75">
            <v>0</v>
          </cell>
          <cell r="W75">
            <v>0</v>
          </cell>
          <cell r="X75">
            <v>0</v>
          </cell>
          <cell r="Y75">
            <v>6825152.9400000004</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6825152.9400000004</v>
          </cell>
        </row>
        <row r="76">
          <cell r="C76">
            <v>21781668.649999999</v>
          </cell>
          <cell r="D76">
            <v>33584.400000000001</v>
          </cell>
          <cell r="E76">
            <v>0</v>
          </cell>
          <cell r="F76">
            <v>0</v>
          </cell>
          <cell r="G76">
            <v>0</v>
          </cell>
          <cell r="H76">
            <v>0</v>
          </cell>
          <cell r="I76">
            <v>0</v>
          </cell>
          <cell r="J76">
            <v>0</v>
          </cell>
          <cell r="K76">
            <v>0</v>
          </cell>
          <cell r="L76">
            <v>33584.400000000001</v>
          </cell>
          <cell r="O76">
            <v>0</v>
          </cell>
          <cell r="P76">
            <v>21748084.25</v>
          </cell>
          <cell r="Q76">
            <v>0</v>
          </cell>
          <cell r="R76">
            <v>0</v>
          </cell>
          <cell r="S76">
            <v>0</v>
          </cell>
          <cell r="T76">
            <v>10163.700000000001</v>
          </cell>
          <cell r="W76">
            <v>0</v>
          </cell>
          <cell r="X76">
            <v>0</v>
          </cell>
          <cell r="Y76">
            <v>21645676.960000001</v>
          </cell>
          <cell r="Z76">
            <v>92243.59</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21781668.649999999</v>
          </cell>
        </row>
        <row r="77">
          <cell r="C77">
            <v>327059663.73000002</v>
          </cell>
          <cell r="D77">
            <v>0</v>
          </cell>
          <cell r="E77">
            <v>0</v>
          </cell>
          <cell r="F77">
            <v>0</v>
          </cell>
          <cell r="G77">
            <v>0</v>
          </cell>
          <cell r="H77">
            <v>0</v>
          </cell>
          <cell r="I77">
            <v>0</v>
          </cell>
          <cell r="J77">
            <v>0</v>
          </cell>
          <cell r="K77">
            <v>0</v>
          </cell>
          <cell r="L77">
            <v>0</v>
          </cell>
          <cell r="O77">
            <v>0</v>
          </cell>
          <cell r="P77">
            <v>327059663.73000002</v>
          </cell>
          <cell r="Q77">
            <v>0</v>
          </cell>
          <cell r="R77">
            <v>0</v>
          </cell>
          <cell r="S77">
            <v>0</v>
          </cell>
          <cell r="T77">
            <v>0</v>
          </cell>
          <cell r="W77">
            <v>327059663.73000002</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97561152.359999999</v>
          </cell>
          <cell r="AN77">
            <v>0</v>
          </cell>
          <cell r="AO77">
            <v>0</v>
          </cell>
          <cell r="AP77">
            <v>0</v>
          </cell>
          <cell r="AQ77">
            <v>97561152.359999999</v>
          </cell>
          <cell r="AR77">
            <v>0</v>
          </cell>
          <cell r="AS77">
            <v>424620816.09000003</v>
          </cell>
        </row>
        <row r="78">
          <cell r="C78">
            <v>21926803.98</v>
          </cell>
          <cell r="D78">
            <v>698398.88</v>
          </cell>
          <cell r="E78">
            <v>0</v>
          </cell>
          <cell r="F78">
            <v>0</v>
          </cell>
          <cell r="G78">
            <v>0</v>
          </cell>
          <cell r="H78">
            <v>0</v>
          </cell>
          <cell r="I78">
            <v>0</v>
          </cell>
          <cell r="J78">
            <v>0</v>
          </cell>
          <cell r="K78">
            <v>0</v>
          </cell>
          <cell r="L78">
            <v>698398.88</v>
          </cell>
          <cell r="O78">
            <v>0</v>
          </cell>
          <cell r="P78">
            <v>21228405.100000001</v>
          </cell>
          <cell r="Q78">
            <v>0</v>
          </cell>
          <cell r="R78">
            <v>0</v>
          </cell>
          <cell r="S78">
            <v>0</v>
          </cell>
          <cell r="T78">
            <v>2561198.84</v>
          </cell>
          <cell r="W78">
            <v>0</v>
          </cell>
          <cell r="X78">
            <v>0</v>
          </cell>
          <cell r="Y78">
            <v>18597766.940000001</v>
          </cell>
          <cell r="Z78">
            <v>69439.320000000007</v>
          </cell>
          <cell r="AA78">
            <v>0</v>
          </cell>
          <cell r="AB78">
            <v>0</v>
          </cell>
          <cell r="AC78">
            <v>0</v>
          </cell>
          <cell r="AD78">
            <v>0</v>
          </cell>
          <cell r="AE78">
            <v>0</v>
          </cell>
          <cell r="AF78">
            <v>8085460.3399999999</v>
          </cell>
          <cell r="AG78">
            <v>8085460.3399999999</v>
          </cell>
          <cell r="AH78">
            <v>0</v>
          </cell>
          <cell r="AI78">
            <v>0</v>
          </cell>
          <cell r="AJ78">
            <v>0</v>
          </cell>
          <cell r="AK78">
            <v>0</v>
          </cell>
          <cell r="AL78">
            <v>0</v>
          </cell>
          <cell r="AM78">
            <v>17941560.850000001</v>
          </cell>
          <cell r="AN78">
            <v>0</v>
          </cell>
          <cell r="AO78">
            <v>0</v>
          </cell>
          <cell r="AP78">
            <v>0</v>
          </cell>
          <cell r="AQ78">
            <v>0</v>
          </cell>
          <cell r="AR78">
            <v>0</v>
          </cell>
          <cell r="AS78">
            <v>47953825.170000002</v>
          </cell>
        </row>
        <row r="79">
          <cell r="C79">
            <v>11205009.119999999</v>
          </cell>
          <cell r="D79">
            <v>25895.52</v>
          </cell>
          <cell r="E79">
            <v>0</v>
          </cell>
          <cell r="F79">
            <v>0</v>
          </cell>
          <cell r="G79">
            <v>0</v>
          </cell>
          <cell r="H79">
            <v>0</v>
          </cell>
          <cell r="I79">
            <v>0</v>
          </cell>
          <cell r="J79">
            <v>0</v>
          </cell>
          <cell r="K79">
            <v>0</v>
          </cell>
          <cell r="L79">
            <v>25895.52</v>
          </cell>
          <cell r="O79">
            <v>0</v>
          </cell>
          <cell r="P79">
            <v>11179113.6</v>
          </cell>
          <cell r="Q79">
            <v>0</v>
          </cell>
          <cell r="R79">
            <v>0</v>
          </cell>
          <cell r="S79">
            <v>0</v>
          </cell>
          <cell r="T79">
            <v>11179113.6</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11205009.119999999</v>
          </cell>
        </row>
        <row r="80">
          <cell r="C80">
            <v>7523096.7800000003</v>
          </cell>
          <cell r="D80">
            <v>0</v>
          </cell>
          <cell r="E80">
            <v>0</v>
          </cell>
          <cell r="F80">
            <v>0</v>
          </cell>
          <cell r="G80">
            <v>0</v>
          </cell>
          <cell r="H80">
            <v>0</v>
          </cell>
          <cell r="I80">
            <v>0</v>
          </cell>
          <cell r="J80">
            <v>0</v>
          </cell>
          <cell r="K80">
            <v>0</v>
          </cell>
          <cell r="L80">
            <v>0</v>
          </cell>
          <cell r="O80">
            <v>0</v>
          </cell>
          <cell r="P80">
            <v>7523096.7800000003</v>
          </cell>
          <cell r="Q80">
            <v>0</v>
          </cell>
          <cell r="R80">
            <v>0</v>
          </cell>
          <cell r="S80">
            <v>0</v>
          </cell>
          <cell r="T80">
            <v>0</v>
          </cell>
          <cell r="W80">
            <v>0</v>
          </cell>
          <cell r="X80">
            <v>0</v>
          </cell>
          <cell r="Y80">
            <v>7523096.7800000003</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7523096.7800000003</v>
          </cell>
        </row>
        <row r="81">
          <cell r="C81">
            <v>5668257.5599999996</v>
          </cell>
          <cell r="D81">
            <v>0</v>
          </cell>
          <cell r="E81">
            <v>0</v>
          </cell>
          <cell r="F81">
            <v>0</v>
          </cell>
          <cell r="G81">
            <v>0</v>
          </cell>
          <cell r="H81">
            <v>0</v>
          </cell>
          <cell r="I81">
            <v>0</v>
          </cell>
          <cell r="J81">
            <v>0</v>
          </cell>
          <cell r="K81">
            <v>0</v>
          </cell>
          <cell r="L81">
            <v>0</v>
          </cell>
          <cell r="O81">
            <v>0</v>
          </cell>
          <cell r="P81">
            <v>5668257.5599999996</v>
          </cell>
          <cell r="Q81">
            <v>0</v>
          </cell>
          <cell r="R81">
            <v>0</v>
          </cell>
          <cell r="S81">
            <v>0</v>
          </cell>
          <cell r="T81">
            <v>0</v>
          </cell>
          <cell r="W81">
            <v>0</v>
          </cell>
          <cell r="X81">
            <v>0</v>
          </cell>
          <cell r="Y81">
            <v>5668257.5599999996</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5668257.5599999996</v>
          </cell>
        </row>
        <row r="82">
          <cell r="C82">
            <v>153399.25</v>
          </cell>
          <cell r="D82">
            <v>153399.25</v>
          </cell>
          <cell r="E82">
            <v>0</v>
          </cell>
          <cell r="F82">
            <v>0</v>
          </cell>
          <cell r="G82">
            <v>0</v>
          </cell>
          <cell r="H82">
            <v>0</v>
          </cell>
          <cell r="I82">
            <v>0</v>
          </cell>
          <cell r="J82">
            <v>0</v>
          </cell>
          <cell r="K82">
            <v>0</v>
          </cell>
          <cell r="L82">
            <v>153399.25</v>
          </cell>
          <cell r="O82">
            <v>0</v>
          </cell>
          <cell r="P82">
            <v>0</v>
          </cell>
          <cell r="Q82">
            <v>0</v>
          </cell>
          <cell r="R82">
            <v>0</v>
          </cell>
          <cell r="S82">
            <v>0</v>
          </cell>
          <cell r="T82">
            <v>0</v>
          </cell>
          <cell r="W82">
            <v>0</v>
          </cell>
          <cell r="X82">
            <v>0</v>
          </cell>
          <cell r="Y82">
            <v>0</v>
          </cell>
          <cell r="Z82">
            <v>0</v>
          </cell>
          <cell r="AA82">
            <v>0</v>
          </cell>
          <cell r="AB82">
            <v>0</v>
          </cell>
          <cell r="AC82">
            <v>0</v>
          </cell>
          <cell r="AD82">
            <v>0</v>
          </cell>
          <cell r="AE82">
            <v>0</v>
          </cell>
          <cell r="AF82">
            <v>19339647.440000001</v>
          </cell>
          <cell r="AG82">
            <v>9134980.0199999996</v>
          </cell>
          <cell r="AH82">
            <v>0</v>
          </cell>
          <cell r="AI82">
            <v>0</v>
          </cell>
          <cell r="AJ82">
            <v>2985984.4</v>
          </cell>
          <cell r="AK82">
            <v>10204667.42</v>
          </cell>
          <cell r="AL82">
            <v>8139269.25</v>
          </cell>
          <cell r="AM82">
            <v>6606968.71</v>
          </cell>
          <cell r="AN82">
            <v>0</v>
          </cell>
          <cell r="AO82">
            <v>0</v>
          </cell>
          <cell r="AP82">
            <v>0</v>
          </cell>
          <cell r="AQ82">
            <v>0</v>
          </cell>
          <cell r="AR82">
            <v>0</v>
          </cell>
          <cell r="AS82">
            <v>26100015.400000002</v>
          </cell>
        </row>
        <row r="83">
          <cell r="C83">
            <v>30724369.16</v>
          </cell>
          <cell r="D83">
            <v>4985896.26</v>
          </cell>
          <cell r="E83">
            <v>0</v>
          </cell>
          <cell r="F83">
            <v>0</v>
          </cell>
          <cell r="G83">
            <v>0</v>
          </cell>
          <cell r="H83">
            <v>0</v>
          </cell>
          <cell r="I83">
            <v>0</v>
          </cell>
          <cell r="J83">
            <v>0</v>
          </cell>
          <cell r="K83">
            <v>0</v>
          </cell>
          <cell r="L83">
            <v>4985896.26</v>
          </cell>
          <cell r="O83">
            <v>1910585.2</v>
          </cell>
          <cell r="P83">
            <v>23827887.699999999</v>
          </cell>
          <cell r="Q83">
            <v>0</v>
          </cell>
          <cell r="R83">
            <v>0</v>
          </cell>
          <cell r="S83">
            <v>0</v>
          </cell>
          <cell r="T83">
            <v>22976673.170000002</v>
          </cell>
          <cell r="W83">
            <v>0</v>
          </cell>
          <cell r="X83">
            <v>0</v>
          </cell>
          <cell r="Y83">
            <v>0</v>
          </cell>
          <cell r="Z83">
            <v>229920.59</v>
          </cell>
          <cell r="AA83">
            <v>621293.93999999994</v>
          </cell>
          <cell r="AB83">
            <v>0</v>
          </cell>
          <cell r="AC83">
            <v>0</v>
          </cell>
          <cell r="AD83">
            <v>0</v>
          </cell>
          <cell r="AE83">
            <v>0</v>
          </cell>
          <cell r="AF83">
            <v>0</v>
          </cell>
          <cell r="AG83">
            <v>0</v>
          </cell>
          <cell r="AH83">
            <v>0</v>
          </cell>
          <cell r="AI83">
            <v>0</v>
          </cell>
          <cell r="AJ83">
            <v>0</v>
          </cell>
          <cell r="AK83">
            <v>0</v>
          </cell>
          <cell r="AL83">
            <v>0</v>
          </cell>
          <cell r="AM83">
            <v>12010207.689999999</v>
          </cell>
          <cell r="AN83">
            <v>0</v>
          </cell>
          <cell r="AO83">
            <v>0</v>
          </cell>
          <cell r="AP83">
            <v>0</v>
          </cell>
          <cell r="AQ83">
            <v>0</v>
          </cell>
          <cell r="AR83">
            <v>0</v>
          </cell>
          <cell r="AS83">
            <v>42734576.850000001</v>
          </cell>
        </row>
        <row r="84">
          <cell r="C84">
            <v>2674469.63</v>
          </cell>
          <cell r="D84">
            <v>27460.5</v>
          </cell>
          <cell r="E84">
            <v>0</v>
          </cell>
          <cell r="F84">
            <v>0</v>
          </cell>
          <cell r="G84">
            <v>0</v>
          </cell>
          <cell r="H84">
            <v>0</v>
          </cell>
          <cell r="I84">
            <v>0</v>
          </cell>
          <cell r="J84">
            <v>0</v>
          </cell>
          <cell r="K84">
            <v>0</v>
          </cell>
          <cell r="L84">
            <v>27460.5</v>
          </cell>
          <cell r="O84">
            <v>0</v>
          </cell>
          <cell r="P84">
            <v>2647009.13</v>
          </cell>
          <cell r="Q84">
            <v>0</v>
          </cell>
          <cell r="R84">
            <v>0</v>
          </cell>
          <cell r="S84">
            <v>0</v>
          </cell>
          <cell r="T84">
            <v>2647009.13</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49559359.82</v>
          </cell>
          <cell r="AN84">
            <v>0</v>
          </cell>
          <cell r="AO84">
            <v>0</v>
          </cell>
          <cell r="AP84">
            <v>0</v>
          </cell>
          <cell r="AQ84">
            <v>0</v>
          </cell>
          <cell r="AR84">
            <v>0</v>
          </cell>
          <cell r="AS84">
            <v>52233829.450000003</v>
          </cell>
        </row>
        <row r="85">
          <cell r="C85">
            <v>0</v>
          </cell>
          <cell r="D85">
            <v>0</v>
          </cell>
          <cell r="E85">
            <v>0</v>
          </cell>
          <cell r="F85">
            <v>0</v>
          </cell>
          <cell r="G85">
            <v>0</v>
          </cell>
          <cell r="H85">
            <v>0</v>
          </cell>
          <cell r="I85">
            <v>0</v>
          </cell>
          <cell r="J85">
            <v>0</v>
          </cell>
          <cell r="K85">
            <v>0</v>
          </cell>
          <cell r="L85">
            <v>0</v>
          </cell>
          <cell r="O85">
            <v>0</v>
          </cell>
          <cell r="P85">
            <v>0</v>
          </cell>
          <cell r="Q85">
            <v>0</v>
          </cell>
          <cell r="R85">
            <v>0</v>
          </cell>
          <cell r="S85">
            <v>0</v>
          </cell>
          <cell r="T85">
            <v>0</v>
          </cell>
          <cell r="W85">
            <v>0</v>
          </cell>
          <cell r="X85">
            <v>0</v>
          </cell>
          <cell r="Y85">
            <v>0</v>
          </cell>
          <cell r="Z85">
            <v>0</v>
          </cell>
          <cell r="AA85">
            <v>0</v>
          </cell>
          <cell r="AB85">
            <v>0</v>
          </cell>
          <cell r="AC85">
            <v>0</v>
          </cell>
          <cell r="AD85">
            <v>0</v>
          </cell>
          <cell r="AE85">
            <v>0</v>
          </cell>
          <cell r="AF85">
            <v>25712214.280000001</v>
          </cell>
          <cell r="AG85">
            <v>25712214.280000001</v>
          </cell>
          <cell r="AH85">
            <v>0</v>
          </cell>
          <cell r="AI85">
            <v>25712214.280000001</v>
          </cell>
          <cell r="AJ85">
            <v>0</v>
          </cell>
          <cell r="AK85">
            <v>0</v>
          </cell>
          <cell r="AL85">
            <v>0</v>
          </cell>
          <cell r="AM85">
            <v>0</v>
          </cell>
          <cell r="AN85">
            <v>0</v>
          </cell>
          <cell r="AO85">
            <v>0</v>
          </cell>
          <cell r="AP85">
            <v>0</v>
          </cell>
          <cell r="AQ85">
            <v>0</v>
          </cell>
          <cell r="AR85">
            <v>0</v>
          </cell>
          <cell r="AS85">
            <v>25712214.280000001</v>
          </cell>
        </row>
        <row r="86">
          <cell r="C86">
            <v>978823.01</v>
          </cell>
          <cell r="D86">
            <v>337422</v>
          </cell>
          <cell r="E86">
            <v>0</v>
          </cell>
          <cell r="F86">
            <v>0</v>
          </cell>
          <cell r="G86">
            <v>0</v>
          </cell>
          <cell r="H86">
            <v>0</v>
          </cell>
          <cell r="I86">
            <v>0</v>
          </cell>
          <cell r="J86">
            <v>0</v>
          </cell>
          <cell r="K86">
            <v>0</v>
          </cell>
          <cell r="L86">
            <v>337422</v>
          </cell>
          <cell r="O86">
            <v>0</v>
          </cell>
          <cell r="P86">
            <v>641401.01</v>
          </cell>
          <cell r="Q86">
            <v>0</v>
          </cell>
          <cell r="R86">
            <v>0</v>
          </cell>
          <cell r="S86">
            <v>0</v>
          </cell>
          <cell r="T86">
            <v>641401.01</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2770730.2</v>
          </cell>
          <cell r="AN86">
            <v>0</v>
          </cell>
          <cell r="AO86">
            <v>0</v>
          </cell>
          <cell r="AP86">
            <v>0</v>
          </cell>
          <cell r="AQ86">
            <v>0</v>
          </cell>
          <cell r="AR86">
            <v>0</v>
          </cell>
          <cell r="AS86">
            <v>3749553.21</v>
          </cell>
        </row>
        <row r="87">
          <cell r="C87">
            <v>2042087.66</v>
          </cell>
          <cell r="D87">
            <v>0</v>
          </cell>
          <cell r="E87">
            <v>0</v>
          </cell>
          <cell r="F87">
            <v>0</v>
          </cell>
          <cell r="G87">
            <v>0</v>
          </cell>
          <cell r="H87">
            <v>0</v>
          </cell>
          <cell r="I87">
            <v>0</v>
          </cell>
          <cell r="J87">
            <v>0</v>
          </cell>
          <cell r="K87">
            <v>0</v>
          </cell>
          <cell r="L87">
            <v>0</v>
          </cell>
          <cell r="O87">
            <v>0</v>
          </cell>
          <cell r="P87">
            <v>2042087.66</v>
          </cell>
          <cell r="Q87">
            <v>0</v>
          </cell>
          <cell r="R87">
            <v>0</v>
          </cell>
          <cell r="S87">
            <v>0</v>
          </cell>
          <cell r="T87">
            <v>0</v>
          </cell>
          <cell r="W87">
            <v>0</v>
          </cell>
          <cell r="X87">
            <v>1252491.8</v>
          </cell>
          <cell r="Y87">
            <v>0</v>
          </cell>
          <cell r="Z87">
            <v>789595.86</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2042087.66</v>
          </cell>
        </row>
        <row r="88">
          <cell r="C88">
            <v>1489292</v>
          </cell>
          <cell r="D88">
            <v>0</v>
          </cell>
          <cell r="E88">
            <v>0</v>
          </cell>
          <cell r="F88">
            <v>0</v>
          </cell>
          <cell r="G88">
            <v>0</v>
          </cell>
          <cell r="H88">
            <v>0</v>
          </cell>
          <cell r="I88">
            <v>0</v>
          </cell>
          <cell r="J88">
            <v>0</v>
          </cell>
          <cell r="K88">
            <v>0</v>
          </cell>
          <cell r="L88">
            <v>0</v>
          </cell>
          <cell r="O88">
            <v>0</v>
          </cell>
          <cell r="P88">
            <v>1489292</v>
          </cell>
          <cell r="Q88">
            <v>0</v>
          </cell>
          <cell r="R88">
            <v>0</v>
          </cell>
          <cell r="S88">
            <v>0</v>
          </cell>
          <cell r="T88">
            <v>0</v>
          </cell>
          <cell r="W88">
            <v>0</v>
          </cell>
          <cell r="X88">
            <v>1489292</v>
          </cell>
          <cell r="Y88">
            <v>0</v>
          </cell>
          <cell r="Z88">
            <v>0</v>
          </cell>
          <cell r="AA88">
            <v>0</v>
          </cell>
          <cell r="AB88">
            <v>0</v>
          </cell>
          <cell r="AC88">
            <v>0</v>
          </cell>
          <cell r="AD88">
            <v>0</v>
          </cell>
          <cell r="AE88">
            <v>0</v>
          </cell>
          <cell r="AF88">
            <v>28825771.77</v>
          </cell>
          <cell r="AG88">
            <v>23592652.989999998</v>
          </cell>
          <cell r="AH88">
            <v>0</v>
          </cell>
          <cell r="AI88">
            <v>0</v>
          </cell>
          <cell r="AJ88">
            <v>0</v>
          </cell>
          <cell r="AK88">
            <v>5233118.78</v>
          </cell>
          <cell r="AL88">
            <v>0</v>
          </cell>
          <cell r="AM88">
            <v>273877.92</v>
          </cell>
          <cell r="AN88">
            <v>0</v>
          </cell>
          <cell r="AO88">
            <v>0</v>
          </cell>
          <cell r="AP88">
            <v>0</v>
          </cell>
          <cell r="AQ88">
            <v>0</v>
          </cell>
          <cell r="AR88">
            <v>0</v>
          </cell>
          <cell r="AS88">
            <v>30588941.690000001</v>
          </cell>
        </row>
        <row r="89">
          <cell r="C89">
            <v>4168033.68</v>
          </cell>
          <cell r="D89">
            <v>72842.16</v>
          </cell>
          <cell r="E89">
            <v>0</v>
          </cell>
          <cell r="F89">
            <v>0</v>
          </cell>
          <cell r="G89">
            <v>0</v>
          </cell>
          <cell r="H89">
            <v>0</v>
          </cell>
          <cell r="I89">
            <v>0</v>
          </cell>
          <cell r="J89">
            <v>0</v>
          </cell>
          <cell r="K89">
            <v>0</v>
          </cell>
          <cell r="L89">
            <v>72842.16</v>
          </cell>
          <cell r="O89">
            <v>0</v>
          </cell>
          <cell r="P89">
            <v>4095191.52</v>
          </cell>
          <cell r="Q89">
            <v>0</v>
          </cell>
          <cell r="R89">
            <v>0</v>
          </cell>
          <cell r="S89">
            <v>0</v>
          </cell>
          <cell r="T89">
            <v>4095191.52</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4168033.68</v>
          </cell>
        </row>
        <row r="90">
          <cell r="C90">
            <v>31098970.010000002</v>
          </cell>
          <cell r="D90">
            <v>0</v>
          </cell>
          <cell r="E90">
            <v>0</v>
          </cell>
          <cell r="F90">
            <v>0</v>
          </cell>
          <cell r="G90">
            <v>0</v>
          </cell>
          <cell r="H90">
            <v>0</v>
          </cell>
          <cell r="I90">
            <v>0</v>
          </cell>
          <cell r="J90">
            <v>0</v>
          </cell>
          <cell r="K90">
            <v>0</v>
          </cell>
          <cell r="L90">
            <v>0</v>
          </cell>
          <cell r="O90">
            <v>0</v>
          </cell>
          <cell r="P90">
            <v>31098970.010000002</v>
          </cell>
          <cell r="Q90">
            <v>0</v>
          </cell>
          <cell r="R90">
            <v>0</v>
          </cell>
          <cell r="S90">
            <v>0</v>
          </cell>
          <cell r="T90">
            <v>0</v>
          </cell>
          <cell r="W90">
            <v>0</v>
          </cell>
          <cell r="X90">
            <v>0</v>
          </cell>
          <cell r="Y90">
            <v>28798387.34</v>
          </cell>
          <cell r="Z90">
            <v>2300582.67</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31098970.010000002</v>
          </cell>
        </row>
        <row r="91">
          <cell r="C91">
            <v>0</v>
          </cell>
          <cell r="D91">
            <v>0</v>
          </cell>
          <cell r="E91">
            <v>0</v>
          </cell>
          <cell r="F91">
            <v>0</v>
          </cell>
          <cell r="G91">
            <v>0</v>
          </cell>
          <cell r="H91">
            <v>0</v>
          </cell>
          <cell r="I91">
            <v>0</v>
          </cell>
          <cell r="J91">
            <v>0</v>
          </cell>
          <cell r="K91">
            <v>0</v>
          </cell>
          <cell r="L91">
            <v>0</v>
          </cell>
          <cell r="O91">
            <v>0</v>
          </cell>
          <cell r="P91">
            <v>0</v>
          </cell>
          <cell r="Q91">
            <v>0</v>
          </cell>
          <cell r="R91">
            <v>0</v>
          </cell>
          <cell r="S91">
            <v>0</v>
          </cell>
          <cell r="T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1848447.23</v>
          </cell>
          <cell r="AN91">
            <v>0</v>
          </cell>
          <cell r="AO91">
            <v>0</v>
          </cell>
          <cell r="AP91">
            <v>0</v>
          </cell>
          <cell r="AQ91">
            <v>0</v>
          </cell>
          <cell r="AR91">
            <v>0</v>
          </cell>
          <cell r="AS91">
            <v>1848447.23</v>
          </cell>
        </row>
        <row r="92">
          <cell r="C92">
            <v>1914970.16</v>
          </cell>
          <cell r="D92">
            <v>121432</v>
          </cell>
          <cell r="E92">
            <v>0</v>
          </cell>
          <cell r="F92">
            <v>0</v>
          </cell>
          <cell r="G92">
            <v>0</v>
          </cell>
          <cell r="H92">
            <v>0</v>
          </cell>
          <cell r="I92">
            <v>0</v>
          </cell>
          <cell r="J92">
            <v>0</v>
          </cell>
          <cell r="K92">
            <v>0</v>
          </cell>
          <cell r="L92">
            <v>121432</v>
          </cell>
          <cell r="O92">
            <v>0</v>
          </cell>
          <cell r="P92">
            <v>1793538.16</v>
          </cell>
          <cell r="Q92">
            <v>0</v>
          </cell>
          <cell r="R92">
            <v>0</v>
          </cell>
          <cell r="S92">
            <v>0</v>
          </cell>
          <cell r="T92">
            <v>1793538.16</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4003751</v>
          </cell>
          <cell r="AN92">
            <v>0</v>
          </cell>
          <cell r="AO92">
            <v>0</v>
          </cell>
          <cell r="AP92">
            <v>0</v>
          </cell>
          <cell r="AQ92">
            <v>0</v>
          </cell>
          <cell r="AR92">
            <v>0</v>
          </cell>
          <cell r="AS92">
            <v>5918721.1600000001</v>
          </cell>
        </row>
        <row r="93">
          <cell r="C93">
            <v>0</v>
          </cell>
          <cell r="D93">
            <v>0</v>
          </cell>
          <cell r="E93">
            <v>0</v>
          </cell>
          <cell r="F93">
            <v>0</v>
          </cell>
          <cell r="G93">
            <v>0</v>
          </cell>
          <cell r="H93">
            <v>0</v>
          </cell>
          <cell r="I93">
            <v>0</v>
          </cell>
          <cell r="J93">
            <v>0</v>
          </cell>
          <cell r="K93">
            <v>0</v>
          </cell>
          <cell r="L93">
            <v>0</v>
          </cell>
          <cell r="O93">
            <v>0</v>
          </cell>
          <cell r="P93">
            <v>0</v>
          </cell>
          <cell r="Q93">
            <v>0</v>
          </cell>
          <cell r="R93">
            <v>0</v>
          </cell>
          <cell r="S93">
            <v>0</v>
          </cell>
          <cell r="T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38018139.039999999</v>
          </cell>
          <cell r="AN93">
            <v>0</v>
          </cell>
          <cell r="AO93">
            <v>0</v>
          </cell>
          <cell r="AP93">
            <v>0</v>
          </cell>
          <cell r="AQ93">
            <v>0</v>
          </cell>
          <cell r="AR93">
            <v>0</v>
          </cell>
          <cell r="AS93">
            <v>38018139.039999999</v>
          </cell>
        </row>
        <row r="94">
          <cell r="C94">
            <v>0</v>
          </cell>
          <cell r="D94">
            <v>0</v>
          </cell>
          <cell r="E94">
            <v>0</v>
          </cell>
          <cell r="F94">
            <v>0</v>
          </cell>
          <cell r="G94">
            <v>0</v>
          </cell>
          <cell r="H94">
            <v>0</v>
          </cell>
          <cell r="I94">
            <v>0</v>
          </cell>
          <cell r="J94">
            <v>0</v>
          </cell>
          <cell r="K94">
            <v>0</v>
          </cell>
          <cell r="L94">
            <v>0</v>
          </cell>
          <cell r="O94">
            <v>0</v>
          </cell>
          <cell r="P94">
            <v>0</v>
          </cell>
          <cell r="Q94">
            <v>0</v>
          </cell>
          <cell r="R94">
            <v>0</v>
          </cell>
          <cell r="S94">
            <v>0</v>
          </cell>
          <cell r="T94">
            <v>0</v>
          </cell>
          <cell r="W94">
            <v>0</v>
          </cell>
          <cell r="X94">
            <v>0</v>
          </cell>
          <cell r="Y94">
            <v>0</v>
          </cell>
          <cell r="Z94">
            <v>0</v>
          </cell>
          <cell r="AA94">
            <v>0</v>
          </cell>
          <cell r="AB94">
            <v>0</v>
          </cell>
          <cell r="AC94">
            <v>0</v>
          </cell>
          <cell r="AD94">
            <v>0</v>
          </cell>
          <cell r="AE94">
            <v>0</v>
          </cell>
          <cell r="AF94">
            <v>7614950.8399999999</v>
          </cell>
          <cell r="AG94">
            <v>7614950.8399999999</v>
          </cell>
          <cell r="AH94">
            <v>0</v>
          </cell>
          <cell r="AI94">
            <v>0</v>
          </cell>
          <cell r="AJ94">
            <v>0</v>
          </cell>
          <cell r="AK94">
            <v>0</v>
          </cell>
          <cell r="AL94">
            <v>0</v>
          </cell>
          <cell r="AM94">
            <v>18047350.870000001</v>
          </cell>
          <cell r="AN94">
            <v>0</v>
          </cell>
          <cell r="AO94">
            <v>0</v>
          </cell>
          <cell r="AP94">
            <v>15902778.82</v>
          </cell>
          <cell r="AQ94">
            <v>0</v>
          </cell>
          <cell r="AR94">
            <v>0</v>
          </cell>
          <cell r="AS94">
            <v>25662301.710000001</v>
          </cell>
        </row>
        <row r="95">
          <cell r="C95">
            <v>29002146.399999999</v>
          </cell>
          <cell r="D95">
            <v>0</v>
          </cell>
          <cell r="E95">
            <v>0</v>
          </cell>
          <cell r="F95">
            <v>0</v>
          </cell>
          <cell r="G95">
            <v>0</v>
          </cell>
          <cell r="H95">
            <v>0</v>
          </cell>
          <cell r="I95">
            <v>0</v>
          </cell>
          <cell r="J95">
            <v>0</v>
          </cell>
          <cell r="K95">
            <v>0</v>
          </cell>
          <cell r="L95">
            <v>0</v>
          </cell>
          <cell r="O95">
            <v>0</v>
          </cell>
          <cell r="P95">
            <v>29002146.399999999</v>
          </cell>
          <cell r="Q95">
            <v>0</v>
          </cell>
          <cell r="R95">
            <v>0</v>
          </cell>
          <cell r="S95">
            <v>0</v>
          </cell>
          <cell r="T95">
            <v>29002146.399999999</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29002146.399999999</v>
          </cell>
        </row>
        <row r="96">
          <cell r="C96">
            <v>45433.41</v>
          </cell>
          <cell r="D96">
            <v>0</v>
          </cell>
          <cell r="E96">
            <v>0</v>
          </cell>
          <cell r="F96">
            <v>0</v>
          </cell>
          <cell r="G96">
            <v>0</v>
          </cell>
          <cell r="H96">
            <v>0</v>
          </cell>
          <cell r="I96">
            <v>0</v>
          </cell>
          <cell r="J96">
            <v>0</v>
          </cell>
          <cell r="K96">
            <v>0</v>
          </cell>
          <cell r="L96">
            <v>0</v>
          </cell>
          <cell r="O96">
            <v>0</v>
          </cell>
          <cell r="P96">
            <v>45433.41</v>
          </cell>
          <cell r="Q96">
            <v>0</v>
          </cell>
          <cell r="R96">
            <v>0</v>
          </cell>
          <cell r="S96">
            <v>0</v>
          </cell>
          <cell r="T96">
            <v>0</v>
          </cell>
          <cell r="W96">
            <v>0</v>
          </cell>
          <cell r="X96">
            <v>0</v>
          </cell>
          <cell r="Y96">
            <v>0</v>
          </cell>
          <cell r="Z96">
            <v>45433.41</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45433.41</v>
          </cell>
        </row>
        <row r="97">
          <cell r="C97">
            <v>0</v>
          </cell>
          <cell r="D97">
            <v>0</v>
          </cell>
          <cell r="E97">
            <v>0</v>
          </cell>
          <cell r="F97">
            <v>0</v>
          </cell>
          <cell r="G97">
            <v>0</v>
          </cell>
          <cell r="H97">
            <v>0</v>
          </cell>
          <cell r="I97">
            <v>0</v>
          </cell>
          <cell r="J97">
            <v>0</v>
          </cell>
          <cell r="K97">
            <v>0</v>
          </cell>
          <cell r="L97">
            <v>0</v>
          </cell>
          <cell r="O97">
            <v>0</v>
          </cell>
          <cell r="P97">
            <v>0</v>
          </cell>
          <cell r="Q97">
            <v>0</v>
          </cell>
          <cell r="R97">
            <v>0</v>
          </cell>
          <cell r="S97">
            <v>0</v>
          </cell>
          <cell r="T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25079192.559999999</v>
          </cell>
          <cell r="AN97">
            <v>0</v>
          </cell>
          <cell r="AO97">
            <v>0</v>
          </cell>
          <cell r="AP97">
            <v>0</v>
          </cell>
          <cell r="AQ97">
            <v>0</v>
          </cell>
          <cell r="AR97">
            <v>0</v>
          </cell>
          <cell r="AS97">
            <v>25079192.559999999</v>
          </cell>
        </row>
        <row r="98">
          <cell r="C98">
            <v>0</v>
          </cell>
          <cell r="D98">
            <v>0</v>
          </cell>
          <cell r="E98">
            <v>0</v>
          </cell>
          <cell r="F98">
            <v>0</v>
          </cell>
          <cell r="G98">
            <v>0</v>
          </cell>
          <cell r="H98">
            <v>0</v>
          </cell>
          <cell r="I98">
            <v>0</v>
          </cell>
          <cell r="J98">
            <v>0</v>
          </cell>
          <cell r="K98">
            <v>0</v>
          </cell>
          <cell r="L98">
            <v>0</v>
          </cell>
          <cell r="O98">
            <v>0</v>
          </cell>
          <cell r="P98">
            <v>0</v>
          </cell>
          <cell r="Q98">
            <v>0</v>
          </cell>
          <cell r="R98">
            <v>0</v>
          </cell>
          <cell r="S98">
            <v>0</v>
          </cell>
          <cell r="T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C99">
            <v>9494300.4000000004</v>
          </cell>
          <cell r="D99">
            <v>0</v>
          </cell>
          <cell r="E99">
            <v>0</v>
          </cell>
          <cell r="F99">
            <v>0</v>
          </cell>
          <cell r="G99">
            <v>0</v>
          </cell>
          <cell r="H99">
            <v>0</v>
          </cell>
          <cell r="I99">
            <v>0</v>
          </cell>
          <cell r="J99">
            <v>0</v>
          </cell>
          <cell r="K99">
            <v>0</v>
          </cell>
          <cell r="L99">
            <v>0</v>
          </cell>
          <cell r="O99">
            <v>0</v>
          </cell>
          <cell r="P99">
            <v>9494300.4000000004</v>
          </cell>
          <cell r="Q99">
            <v>0</v>
          </cell>
          <cell r="R99">
            <v>0</v>
          </cell>
          <cell r="S99">
            <v>0</v>
          </cell>
          <cell r="T99">
            <v>0</v>
          </cell>
          <cell r="W99">
            <v>9494300.4000000004</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9494300.4000000004</v>
          </cell>
        </row>
        <row r="100">
          <cell r="C100">
            <v>19750362.690000001</v>
          </cell>
          <cell r="D100">
            <v>0</v>
          </cell>
          <cell r="E100">
            <v>0</v>
          </cell>
          <cell r="F100">
            <v>0</v>
          </cell>
          <cell r="G100">
            <v>0</v>
          </cell>
          <cell r="H100">
            <v>0</v>
          </cell>
          <cell r="I100">
            <v>0</v>
          </cell>
          <cell r="J100">
            <v>0</v>
          </cell>
          <cell r="K100">
            <v>0</v>
          </cell>
          <cell r="L100">
            <v>0</v>
          </cell>
          <cell r="O100">
            <v>0</v>
          </cell>
          <cell r="P100">
            <v>19750362.690000001</v>
          </cell>
          <cell r="Q100">
            <v>0</v>
          </cell>
          <cell r="R100">
            <v>0</v>
          </cell>
          <cell r="S100">
            <v>0</v>
          </cell>
          <cell r="T100">
            <v>0</v>
          </cell>
          <cell r="W100">
            <v>0</v>
          </cell>
          <cell r="X100">
            <v>0</v>
          </cell>
          <cell r="Y100">
            <v>0</v>
          </cell>
          <cell r="Z100">
            <v>0</v>
          </cell>
          <cell r="AA100">
            <v>0</v>
          </cell>
          <cell r="AB100">
            <v>18739385.309999999</v>
          </cell>
          <cell r="AC100">
            <v>1010977.38</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19750362.690000001</v>
          </cell>
        </row>
        <row r="101">
          <cell r="C101">
            <v>2732763.57</v>
          </cell>
          <cell r="D101">
            <v>0</v>
          </cell>
          <cell r="E101">
            <v>0</v>
          </cell>
          <cell r="F101">
            <v>0</v>
          </cell>
          <cell r="G101">
            <v>0</v>
          </cell>
          <cell r="H101">
            <v>0</v>
          </cell>
          <cell r="I101">
            <v>0</v>
          </cell>
          <cell r="J101">
            <v>0</v>
          </cell>
          <cell r="K101">
            <v>0</v>
          </cell>
          <cell r="L101">
            <v>0</v>
          </cell>
          <cell r="O101">
            <v>0</v>
          </cell>
          <cell r="P101">
            <v>2732763.57</v>
          </cell>
          <cell r="Q101">
            <v>0</v>
          </cell>
          <cell r="R101">
            <v>0</v>
          </cell>
          <cell r="S101">
            <v>0</v>
          </cell>
          <cell r="T101">
            <v>0</v>
          </cell>
          <cell r="W101">
            <v>0</v>
          </cell>
          <cell r="X101">
            <v>0</v>
          </cell>
          <cell r="Y101">
            <v>0</v>
          </cell>
          <cell r="Z101">
            <v>0</v>
          </cell>
          <cell r="AA101">
            <v>0</v>
          </cell>
          <cell r="AB101">
            <v>0</v>
          </cell>
          <cell r="AC101">
            <v>2732763.57</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2732763.57</v>
          </cell>
        </row>
        <row r="102">
          <cell r="C102">
            <v>632681.30000000005</v>
          </cell>
          <cell r="D102">
            <v>0</v>
          </cell>
          <cell r="E102">
            <v>0</v>
          </cell>
          <cell r="F102">
            <v>0</v>
          </cell>
          <cell r="G102">
            <v>0</v>
          </cell>
          <cell r="H102">
            <v>0</v>
          </cell>
          <cell r="I102">
            <v>0</v>
          </cell>
          <cell r="J102">
            <v>0</v>
          </cell>
          <cell r="K102">
            <v>0</v>
          </cell>
          <cell r="L102">
            <v>0</v>
          </cell>
          <cell r="O102">
            <v>0</v>
          </cell>
          <cell r="P102">
            <v>632681.30000000005</v>
          </cell>
          <cell r="Q102">
            <v>0</v>
          </cell>
          <cell r="R102">
            <v>0</v>
          </cell>
          <cell r="S102">
            <v>0</v>
          </cell>
          <cell r="T102">
            <v>0</v>
          </cell>
          <cell r="W102">
            <v>0</v>
          </cell>
          <cell r="X102">
            <v>0</v>
          </cell>
          <cell r="Y102">
            <v>0</v>
          </cell>
          <cell r="Z102">
            <v>0</v>
          </cell>
          <cell r="AA102">
            <v>0</v>
          </cell>
          <cell r="AB102">
            <v>0</v>
          </cell>
          <cell r="AC102">
            <v>632681.30000000005</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632681.30000000005</v>
          </cell>
        </row>
        <row r="103">
          <cell r="C103">
            <v>3293364.99</v>
          </cell>
          <cell r="D103">
            <v>0</v>
          </cell>
          <cell r="E103">
            <v>0</v>
          </cell>
          <cell r="F103">
            <v>0</v>
          </cell>
          <cell r="G103">
            <v>0</v>
          </cell>
          <cell r="H103">
            <v>0</v>
          </cell>
          <cell r="I103">
            <v>0</v>
          </cell>
          <cell r="J103">
            <v>0</v>
          </cell>
          <cell r="K103">
            <v>0</v>
          </cell>
          <cell r="L103">
            <v>0</v>
          </cell>
          <cell r="O103">
            <v>0</v>
          </cell>
          <cell r="P103">
            <v>3293364.99</v>
          </cell>
          <cell r="Q103">
            <v>0</v>
          </cell>
          <cell r="R103">
            <v>0</v>
          </cell>
          <cell r="S103">
            <v>0</v>
          </cell>
          <cell r="T103">
            <v>0</v>
          </cell>
          <cell r="W103">
            <v>0</v>
          </cell>
          <cell r="X103">
            <v>0</v>
          </cell>
          <cell r="Y103">
            <v>0</v>
          </cell>
          <cell r="Z103">
            <v>0</v>
          </cell>
          <cell r="AA103">
            <v>0</v>
          </cell>
          <cell r="AB103">
            <v>0</v>
          </cell>
          <cell r="AC103">
            <v>3293364.99</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3293364.99</v>
          </cell>
        </row>
        <row r="104">
          <cell r="C104">
            <v>0</v>
          </cell>
          <cell r="D104">
            <v>0</v>
          </cell>
          <cell r="E104">
            <v>0</v>
          </cell>
          <cell r="F104">
            <v>0</v>
          </cell>
          <cell r="G104">
            <v>0</v>
          </cell>
          <cell r="H104">
            <v>0</v>
          </cell>
          <cell r="I104">
            <v>0</v>
          </cell>
          <cell r="J104">
            <v>0</v>
          </cell>
          <cell r="K104">
            <v>0</v>
          </cell>
          <cell r="L104">
            <v>0</v>
          </cell>
          <cell r="O104">
            <v>0</v>
          </cell>
          <cell r="P104">
            <v>0</v>
          </cell>
          <cell r="Q104">
            <v>0</v>
          </cell>
          <cell r="R104">
            <v>0</v>
          </cell>
          <cell r="S104">
            <v>0</v>
          </cell>
          <cell r="T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C105">
            <v>0</v>
          </cell>
          <cell r="D105">
            <v>0</v>
          </cell>
          <cell r="E105">
            <v>0</v>
          </cell>
          <cell r="F105">
            <v>0</v>
          </cell>
          <cell r="G105">
            <v>0</v>
          </cell>
          <cell r="H105">
            <v>0</v>
          </cell>
          <cell r="I105">
            <v>0</v>
          </cell>
          <cell r="J105">
            <v>0</v>
          </cell>
          <cell r="K105">
            <v>0</v>
          </cell>
          <cell r="L105">
            <v>0</v>
          </cell>
          <cell r="O105">
            <v>0</v>
          </cell>
          <cell r="P105">
            <v>0</v>
          </cell>
          <cell r="Q105">
            <v>0</v>
          </cell>
          <cell r="R105">
            <v>0</v>
          </cell>
          <cell r="S105">
            <v>0</v>
          </cell>
          <cell r="T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C106">
            <v>647448.71</v>
          </cell>
          <cell r="D106">
            <v>0</v>
          </cell>
          <cell r="E106">
            <v>0</v>
          </cell>
          <cell r="F106">
            <v>0</v>
          </cell>
          <cell r="G106">
            <v>0</v>
          </cell>
          <cell r="H106">
            <v>0</v>
          </cell>
          <cell r="I106">
            <v>0</v>
          </cell>
          <cell r="J106">
            <v>0</v>
          </cell>
          <cell r="K106">
            <v>0</v>
          </cell>
          <cell r="L106">
            <v>0</v>
          </cell>
          <cell r="O106">
            <v>0</v>
          </cell>
          <cell r="P106">
            <v>647448.71</v>
          </cell>
          <cell r="Q106">
            <v>0</v>
          </cell>
          <cell r="R106">
            <v>0</v>
          </cell>
          <cell r="S106">
            <v>0</v>
          </cell>
          <cell r="T106">
            <v>0</v>
          </cell>
          <cell r="W106">
            <v>0</v>
          </cell>
          <cell r="X106">
            <v>0</v>
          </cell>
          <cell r="Y106">
            <v>0</v>
          </cell>
          <cell r="Z106">
            <v>0</v>
          </cell>
          <cell r="AA106">
            <v>0</v>
          </cell>
          <cell r="AB106">
            <v>0</v>
          </cell>
          <cell r="AC106">
            <v>647448.71</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647448.71</v>
          </cell>
        </row>
        <row r="107">
          <cell r="C107">
            <v>647448.71</v>
          </cell>
          <cell r="D107">
            <v>0</v>
          </cell>
          <cell r="E107">
            <v>0</v>
          </cell>
          <cell r="F107">
            <v>0</v>
          </cell>
          <cell r="G107">
            <v>0</v>
          </cell>
          <cell r="H107">
            <v>0</v>
          </cell>
          <cell r="I107">
            <v>0</v>
          </cell>
          <cell r="J107">
            <v>0</v>
          </cell>
          <cell r="K107">
            <v>0</v>
          </cell>
          <cell r="L107">
            <v>0</v>
          </cell>
          <cell r="O107">
            <v>0</v>
          </cell>
          <cell r="P107">
            <v>647448.71</v>
          </cell>
          <cell r="Q107">
            <v>0</v>
          </cell>
          <cell r="R107">
            <v>0</v>
          </cell>
          <cell r="S107">
            <v>0</v>
          </cell>
          <cell r="T107">
            <v>0</v>
          </cell>
          <cell r="W107">
            <v>0</v>
          </cell>
          <cell r="X107">
            <v>0</v>
          </cell>
          <cell r="Y107">
            <v>0</v>
          </cell>
          <cell r="Z107">
            <v>0</v>
          </cell>
          <cell r="AA107">
            <v>0</v>
          </cell>
          <cell r="AB107">
            <v>0</v>
          </cell>
          <cell r="AC107">
            <v>647448.71</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647448.71</v>
          </cell>
        </row>
        <row r="108">
          <cell r="C108">
            <v>616688.22</v>
          </cell>
          <cell r="D108">
            <v>0</v>
          </cell>
          <cell r="E108">
            <v>0</v>
          </cell>
          <cell r="F108">
            <v>0</v>
          </cell>
          <cell r="G108">
            <v>0</v>
          </cell>
          <cell r="H108">
            <v>0</v>
          </cell>
          <cell r="I108">
            <v>0</v>
          </cell>
          <cell r="J108">
            <v>0</v>
          </cell>
          <cell r="K108">
            <v>0</v>
          </cell>
          <cell r="L108">
            <v>0</v>
          </cell>
          <cell r="O108">
            <v>0</v>
          </cell>
          <cell r="P108">
            <v>616688.22</v>
          </cell>
          <cell r="Q108">
            <v>0</v>
          </cell>
          <cell r="R108">
            <v>0</v>
          </cell>
          <cell r="S108">
            <v>0</v>
          </cell>
          <cell r="T108">
            <v>0</v>
          </cell>
          <cell r="W108">
            <v>0</v>
          </cell>
          <cell r="X108">
            <v>0</v>
          </cell>
          <cell r="Y108">
            <v>0</v>
          </cell>
          <cell r="Z108">
            <v>0</v>
          </cell>
          <cell r="AA108">
            <v>0</v>
          </cell>
          <cell r="AB108">
            <v>0</v>
          </cell>
          <cell r="AC108">
            <v>616688.22</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616688.22</v>
          </cell>
        </row>
        <row r="109">
          <cell r="C109">
            <v>699909255.55999982</v>
          </cell>
          <cell r="D109">
            <v>39905405.509999998</v>
          </cell>
          <cell r="E109">
            <v>17269858.690000001</v>
          </cell>
          <cell r="F109">
            <v>1759090.25</v>
          </cell>
          <cell r="G109">
            <v>11896873.75</v>
          </cell>
          <cell r="H109">
            <v>321303.34000000003</v>
          </cell>
          <cell r="I109">
            <v>3292591.3500000015</v>
          </cell>
          <cell r="J109">
            <v>1361150.94</v>
          </cell>
          <cell r="K109">
            <v>0</v>
          </cell>
          <cell r="L109">
            <v>21274395.879999999</v>
          </cell>
          <cell r="M109">
            <v>0</v>
          </cell>
          <cell r="N109">
            <v>0</v>
          </cell>
          <cell r="O109">
            <v>6956623.9199999999</v>
          </cell>
          <cell r="P109">
            <v>649161716.02999997</v>
          </cell>
          <cell r="Q109">
            <v>20195971.379999999</v>
          </cell>
          <cell r="R109">
            <v>633371.85</v>
          </cell>
          <cell r="S109">
            <v>2739978.28</v>
          </cell>
          <cell r="T109">
            <v>104862889.54999998</v>
          </cell>
          <cell r="U109">
            <v>0</v>
          </cell>
          <cell r="V109">
            <v>0</v>
          </cell>
          <cell r="W109">
            <v>336553964.13</v>
          </cell>
          <cell r="X109">
            <v>37398788.799999997</v>
          </cell>
          <cell r="Y109">
            <v>111555365.78</v>
          </cell>
          <cell r="Z109">
            <v>4764315.8900000006</v>
          </cell>
          <cell r="AA109">
            <v>1756206.8299999998</v>
          </cell>
          <cell r="AB109">
            <v>18739385.309999999</v>
          </cell>
          <cell r="AC109">
            <v>9581372.8800000008</v>
          </cell>
          <cell r="AD109">
            <v>1013477.2</v>
          </cell>
          <cell r="AE109">
            <v>3885510.1</v>
          </cell>
          <cell r="AF109">
            <v>213732442.67000002</v>
          </cell>
          <cell r="AG109">
            <v>177698445.61000001</v>
          </cell>
          <cell r="AH109">
            <v>0</v>
          </cell>
          <cell r="AI109">
            <v>25712214.280000001</v>
          </cell>
          <cell r="AJ109">
            <v>2985984.4</v>
          </cell>
          <cell r="AK109">
            <v>36033997.060000002</v>
          </cell>
          <cell r="AL109">
            <v>8139269.25</v>
          </cell>
          <cell r="AM109">
            <v>433157229.42000002</v>
          </cell>
          <cell r="AN109">
            <v>0</v>
          </cell>
          <cell r="AO109">
            <v>0</v>
          </cell>
          <cell r="AP109">
            <v>82991488.879999995</v>
          </cell>
          <cell r="AQ109">
            <v>97561152.359999999</v>
          </cell>
          <cell r="AR109">
            <v>0</v>
          </cell>
          <cell r="AS109">
            <v>1346798927.6500006</v>
          </cell>
        </row>
        <row r="110">
          <cell r="C110">
            <v>6738725261.3399992</v>
          </cell>
          <cell r="D110">
            <v>2478950789.8299999</v>
          </cell>
          <cell r="E110">
            <v>1755310869.2800002</v>
          </cell>
          <cell r="F110">
            <v>698544711.09000003</v>
          </cell>
          <cell r="G110">
            <v>752980456.17000008</v>
          </cell>
          <cell r="H110">
            <v>26321276.260000002</v>
          </cell>
          <cell r="I110">
            <v>277464425.75999999</v>
          </cell>
          <cell r="J110">
            <v>82137637.679999992</v>
          </cell>
          <cell r="K110">
            <v>390430113.18000007</v>
          </cell>
          <cell r="L110">
            <v>251072169.69</v>
          </cell>
          <cell r="M110">
            <v>-4632362.07</v>
          </cell>
          <cell r="N110">
            <v>4632362.07</v>
          </cell>
          <cell r="O110">
            <v>486102935.52999997</v>
          </cell>
          <cell r="P110">
            <v>3706253052.4099998</v>
          </cell>
          <cell r="Q110">
            <v>1702128007.4300001</v>
          </cell>
          <cell r="R110">
            <v>53601100.000000007</v>
          </cell>
          <cell r="S110">
            <v>213999037.01999998</v>
          </cell>
          <cell r="T110">
            <v>925165271.33999991</v>
          </cell>
          <cell r="U110">
            <v>-18125788.300000001</v>
          </cell>
          <cell r="V110">
            <v>18125788.300000001</v>
          </cell>
          <cell r="W110">
            <v>366021192.75</v>
          </cell>
          <cell r="X110">
            <v>150003694</v>
          </cell>
          <cell r="Y110">
            <v>119963799.69</v>
          </cell>
          <cell r="Z110">
            <v>51945971.579999998</v>
          </cell>
          <cell r="AA110">
            <v>35216519.520000003</v>
          </cell>
          <cell r="AB110">
            <v>34016440.399999999</v>
          </cell>
          <cell r="AC110">
            <v>9581372.8800000008</v>
          </cell>
          <cell r="AD110">
            <v>98211745.799999997</v>
          </cell>
          <cell r="AE110">
            <v>67418483.569999993</v>
          </cell>
          <cell r="AF110">
            <v>7156090391.5200005</v>
          </cell>
          <cell r="AG110">
            <v>6148249282.1400003</v>
          </cell>
          <cell r="AH110">
            <v>99128187.579999998</v>
          </cell>
          <cell r="AI110">
            <v>195160679.06</v>
          </cell>
          <cell r="AJ110">
            <v>832481160.11000001</v>
          </cell>
          <cell r="AK110">
            <v>1007841109.3800001</v>
          </cell>
          <cell r="AL110">
            <v>273494434.78999996</v>
          </cell>
          <cell r="AM110">
            <v>1916789701.0500002</v>
          </cell>
          <cell r="AN110">
            <v>818711518.10000002</v>
          </cell>
          <cell r="AO110">
            <v>4849356.5199999996</v>
          </cell>
          <cell r="AP110">
            <v>95049226.159999996</v>
          </cell>
          <cell r="AQ110">
            <v>145738308.41</v>
          </cell>
          <cell r="AR110">
            <v>1042805943.39</v>
          </cell>
          <cell r="AS110">
            <v>16854411297.300003</v>
          </cell>
        </row>
        <row r="111">
          <cell r="C111">
            <v>83265074.690000013</v>
          </cell>
          <cell r="D111">
            <v>58527492.810000002</v>
          </cell>
          <cell r="E111">
            <v>0</v>
          </cell>
          <cell r="F111">
            <v>0</v>
          </cell>
          <cell r="G111">
            <v>0</v>
          </cell>
          <cell r="H111">
            <v>0</v>
          </cell>
          <cell r="I111">
            <v>0</v>
          </cell>
          <cell r="J111">
            <v>0</v>
          </cell>
          <cell r="K111">
            <v>0</v>
          </cell>
          <cell r="L111">
            <v>58527492.810000002</v>
          </cell>
          <cell r="O111">
            <v>4882000.37</v>
          </cell>
          <cell r="P111">
            <v>19855581.510000002</v>
          </cell>
          <cell r="Q111">
            <v>0</v>
          </cell>
          <cell r="S111">
            <v>0</v>
          </cell>
          <cell r="T111">
            <v>19855581.510000002</v>
          </cell>
          <cell r="W111">
            <v>0</v>
          </cell>
          <cell r="X111">
            <v>0</v>
          </cell>
          <cell r="Y111">
            <v>0</v>
          </cell>
          <cell r="Z111">
            <v>0</v>
          </cell>
          <cell r="AA111">
            <v>0</v>
          </cell>
          <cell r="AB111">
            <v>0</v>
          </cell>
          <cell r="AC111">
            <v>0</v>
          </cell>
          <cell r="AD111">
            <v>0</v>
          </cell>
          <cell r="AE111">
            <v>0</v>
          </cell>
          <cell r="AF111">
            <v>513464640.41000003</v>
          </cell>
          <cell r="AG111">
            <v>441704758.64999998</v>
          </cell>
          <cell r="AH111">
            <v>0</v>
          </cell>
          <cell r="AI111">
            <v>23233548.719999999</v>
          </cell>
          <cell r="AJ111">
            <v>50399359.579999998</v>
          </cell>
          <cell r="AK111">
            <v>71759881.760000005</v>
          </cell>
          <cell r="AL111">
            <v>11247566.42</v>
          </cell>
          <cell r="AM111">
            <v>83822421.900000006</v>
          </cell>
          <cell r="AN111">
            <v>58963321.75</v>
          </cell>
          <cell r="AO111">
            <v>0</v>
          </cell>
          <cell r="AP111">
            <v>14600057.09</v>
          </cell>
          <cell r="AQ111">
            <v>0</v>
          </cell>
          <cell r="AR111">
            <v>22943004.699999999</v>
          </cell>
          <cell r="AS111">
            <v>703495141.70000005</v>
          </cell>
        </row>
        <row r="112">
          <cell r="C112">
            <v>6821990336.0299988</v>
          </cell>
          <cell r="D112">
            <v>2537478282.6399999</v>
          </cell>
          <cell r="E112">
            <v>1755310869.2800002</v>
          </cell>
          <cell r="F112">
            <v>698544711.09000003</v>
          </cell>
          <cell r="G112">
            <v>752980456.17000008</v>
          </cell>
          <cell r="H112">
            <v>26321276.260000002</v>
          </cell>
          <cell r="I112">
            <v>277464425.75999999</v>
          </cell>
          <cell r="J112">
            <v>82137637.679999992</v>
          </cell>
          <cell r="K112">
            <v>390430113.18000007</v>
          </cell>
          <cell r="L112">
            <v>309599662.5</v>
          </cell>
          <cell r="M112">
            <v>-4632362.07</v>
          </cell>
          <cell r="N112">
            <v>4632362.07</v>
          </cell>
          <cell r="O112">
            <v>490984935.89999998</v>
          </cell>
          <cell r="P112">
            <v>3726108633.9200001</v>
          </cell>
          <cell r="Q112">
            <v>1702128007.4300001</v>
          </cell>
          <cell r="R112">
            <v>53601100.000000007</v>
          </cell>
          <cell r="S112">
            <v>213999037.01999998</v>
          </cell>
          <cell r="T112">
            <v>945020852.8499999</v>
          </cell>
          <cell r="U112">
            <v>-18125788.300000001</v>
          </cell>
          <cell r="V112">
            <v>18125788.300000001</v>
          </cell>
          <cell r="W112">
            <v>366021192.75</v>
          </cell>
          <cell r="X112">
            <v>150003694</v>
          </cell>
          <cell r="Y112">
            <v>119963799.69</v>
          </cell>
          <cell r="Z112">
            <v>51945971.579999998</v>
          </cell>
          <cell r="AA112">
            <v>35216519.520000003</v>
          </cell>
          <cell r="AB112">
            <v>34016440.399999999</v>
          </cell>
          <cell r="AC112">
            <v>9581372.8800000008</v>
          </cell>
          <cell r="AD112">
            <v>98211745.799999997</v>
          </cell>
          <cell r="AE112">
            <v>67418483.569999993</v>
          </cell>
          <cell r="AF112">
            <v>7669555031.9300003</v>
          </cell>
          <cell r="AG112">
            <v>6589954040.79</v>
          </cell>
          <cell r="AH112">
            <v>99128187.579999998</v>
          </cell>
          <cell r="AI112">
            <v>218394227.78</v>
          </cell>
          <cell r="AJ112">
            <v>882880519.69000006</v>
          </cell>
          <cell r="AK112">
            <v>1079600991.1400001</v>
          </cell>
          <cell r="AL112">
            <v>284742001.20999998</v>
          </cell>
          <cell r="AM112">
            <v>2000612122.9500003</v>
          </cell>
          <cell r="AN112">
            <v>877674839.85000002</v>
          </cell>
          <cell r="AO112">
            <v>4849356.5199999996</v>
          </cell>
          <cell r="AP112">
            <v>109649283.25</v>
          </cell>
          <cell r="AQ112">
            <v>145738308.41</v>
          </cell>
          <cell r="AR112">
            <v>1065748948.09</v>
          </cell>
          <cell r="AS112">
            <v>17557906439.000004</v>
          </cell>
        </row>
        <row r="113">
          <cell r="C113">
            <v>0</v>
          </cell>
          <cell r="D113">
            <v>0</v>
          </cell>
          <cell r="E113">
            <v>0</v>
          </cell>
          <cell r="F113">
            <v>0</v>
          </cell>
          <cell r="G113">
            <v>0</v>
          </cell>
          <cell r="H113">
            <v>0</v>
          </cell>
          <cell r="I113">
            <v>0</v>
          </cell>
          <cell r="J113">
            <v>0</v>
          </cell>
          <cell r="K113">
            <v>0</v>
          </cell>
          <cell r="L113">
            <v>0</v>
          </cell>
          <cell r="O113">
            <v>0</v>
          </cell>
          <cell r="P113">
            <v>0</v>
          </cell>
          <cell r="Q113">
            <v>0</v>
          </cell>
          <cell r="S113">
            <v>0</v>
          </cell>
          <cell r="T113">
            <v>0</v>
          </cell>
          <cell r="W113">
            <v>0</v>
          </cell>
          <cell r="X113">
            <v>0</v>
          </cell>
          <cell r="Y113">
            <v>0</v>
          </cell>
          <cell r="Z113">
            <v>0</v>
          </cell>
          <cell r="AA113">
            <v>0</v>
          </cell>
          <cell r="AB113">
            <v>0</v>
          </cell>
          <cell r="AC113">
            <v>0</v>
          </cell>
          <cell r="AD113">
            <v>0</v>
          </cell>
          <cell r="AE113">
            <v>0</v>
          </cell>
          <cell r="AF113">
            <v>237930000</v>
          </cell>
          <cell r="AG113">
            <v>237930000</v>
          </cell>
          <cell r="AH113">
            <v>0</v>
          </cell>
          <cell r="AI113">
            <v>448952.16</v>
          </cell>
          <cell r="AJ113">
            <v>56189555.649999999</v>
          </cell>
          <cell r="AK113">
            <v>0</v>
          </cell>
          <cell r="AL113">
            <v>0</v>
          </cell>
          <cell r="AM113">
            <v>62070000</v>
          </cell>
          <cell r="AN113">
            <v>30969297.149999999</v>
          </cell>
          <cell r="AO113">
            <v>0</v>
          </cell>
          <cell r="AP113">
            <v>913.55</v>
          </cell>
          <cell r="AQ113">
            <v>0</v>
          </cell>
          <cell r="AR113">
            <v>0</v>
          </cell>
          <cell r="AS113">
            <v>300000000</v>
          </cell>
        </row>
        <row r="114">
          <cell r="C114">
            <v>6821990336.0299988</v>
          </cell>
          <cell r="D114">
            <v>2537478282.6399999</v>
          </cell>
          <cell r="E114">
            <v>1755310869.2800002</v>
          </cell>
          <cell r="F114">
            <v>698544711.09000003</v>
          </cell>
          <cell r="G114">
            <v>752980456.17000008</v>
          </cell>
          <cell r="H114">
            <v>26321276.260000002</v>
          </cell>
          <cell r="I114">
            <v>277464425.75999999</v>
          </cell>
          <cell r="J114">
            <v>82137637.679999992</v>
          </cell>
          <cell r="K114">
            <v>390430113.18000007</v>
          </cell>
          <cell r="L114">
            <v>309599662.5</v>
          </cell>
          <cell r="M114">
            <v>-4632362.07</v>
          </cell>
          <cell r="N114">
            <v>4632362.07</v>
          </cell>
          <cell r="O114">
            <v>490984935.89999998</v>
          </cell>
          <cell r="P114">
            <v>3726108633.9200001</v>
          </cell>
          <cell r="Q114">
            <v>1702128007.4300001</v>
          </cell>
          <cell r="R114">
            <v>53601100.000000007</v>
          </cell>
          <cell r="S114">
            <v>213999037.01999998</v>
          </cell>
          <cell r="T114">
            <v>945020852.8499999</v>
          </cell>
          <cell r="U114">
            <v>-18125788.300000001</v>
          </cell>
          <cell r="V114">
            <v>18125788.300000001</v>
          </cell>
          <cell r="W114">
            <v>366021192.75</v>
          </cell>
          <cell r="X114">
            <v>150003694</v>
          </cell>
          <cell r="Y114">
            <v>119963799.69</v>
          </cell>
          <cell r="Z114">
            <v>51945971.579999998</v>
          </cell>
          <cell r="AA114">
            <v>35216519.520000003</v>
          </cell>
          <cell r="AB114">
            <v>34016440.399999999</v>
          </cell>
          <cell r="AC114">
            <v>9581372.8800000008</v>
          </cell>
          <cell r="AD114">
            <v>98211745.799999997</v>
          </cell>
          <cell r="AE114">
            <v>67418483.569999993</v>
          </cell>
          <cell r="AF114">
            <v>7907485031.9300003</v>
          </cell>
          <cell r="AG114">
            <v>6827884040.79</v>
          </cell>
          <cell r="AH114">
            <v>99128187.579999998</v>
          </cell>
          <cell r="AI114">
            <v>218843179.94</v>
          </cell>
          <cell r="AJ114">
            <v>939070075.34000003</v>
          </cell>
          <cell r="AK114">
            <v>1079600991.1400001</v>
          </cell>
          <cell r="AL114">
            <v>284742001.20999998</v>
          </cell>
          <cell r="AM114">
            <v>2062682122.9500003</v>
          </cell>
          <cell r="AN114">
            <v>908644137</v>
          </cell>
          <cell r="AO114">
            <v>4849356.5199999996</v>
          </cell>
          <cell r="AP114">
            <v>109650196.8</v>
          </cell>
          <cell r="AQ114">
            <v>145738308.41</v>
          </cell>
          <cell r="AR114">
            <v>1065748948.09</v>
          </cell>
          <cell r="AS114">
            <v>17857906439.000004</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W117"/>
  <sheetViews>
    <sheetView tabSelected="1" topLeftCell="A4" zoomScale="40" zoomScaleNormal="40" zoomScaleSheetLayoutView="40" workbookViewId="0">
      <pane xSplit="3" ySplit="15" topLeftCell="Z52" activePane="bottomRight" state="frozen"/>
      <selection activeCell="B120" sqref="B120"/>
      <selection pane="topRight" activeCell="B120" sqref="B120"/>
      <selection pane="bottomLeft" activeCell="B120" sqref="B120"/>
      <selection pane="bottomRight" activeCell="AD55" sqref="AD55"/>
    </sheetView>
  </sheetViews>
  <sheetFormatPr defaultRowHeight="20.25" x14ac:dyDescent="0.3"/>
  <cols>
    <col min="1" max="1" width="4.33203125" style="1" customWidth="1"/>
    <col min="2" max="2" width="76.77734375" style="1" customWidth="1"/>
    <col min="3" max="3" width="22.5546875" style="1" customWidth="1"/>
    <col min="4" max="4" width="22.44140625" style="1" customWidth="1"/>
    <col min="5" max="5" width="23.33203125" style="1" customWidth="1"/>
    <col min="6" max="6" width="21.5546875" style="1" customWidth="1"/>
    <col min="7" max="7" width="23.33203125" style="1" customWidth="1"/>
    <col min="8" max="8" width="20.77734375" style="1" customWidth="1"/>
    <col min="9" max="10" width="20.5546875" style="1" customWidth="1"/>
    <col min="11" max="11" width="20.77734375" style="1" customWidth="1"/>
    <col min="12" max="12" width="21.33203125" style="1" customWidth="1"/>
    <col min="13" max="13" width="29.88671875" style="1" customWidth="1"/>
    <col min="14" max="14" width="24.5546875" style="1" customWidth="1"/>
    <col min="15" max="15" width="20.77734375" style="1" customWidth="1"/>
    <col min="16" max="16" width="23.5546875" style="1" customWidth="1"/>
    <col min="17" max="17" width="23.88671875" style="1" customWidth="1"/>
    <col min="18" max="18" width="65.5546875" style="1" customWidth="1"/>
    <col min="19" max="19" width="21.6640625" style="1" customWidth="1"/>
    <col min="20" max="20" width="21.33203125" style="1" customWidth="1"/>
    <col min="21" max="21" width="25.5546875" style="1" customWidth="1"/>
    <col min="22" max="22" width="26.6640625" style="1" customWidth="1"/>
    <col min="23" max="23" width="22.77734375" style="1" customWidth="1"/>
    <col min="24" max="24" width="21.6640625" style="1" customWidth="1"/>
    <col min="25" max="25" width="21.109375" style="1" customWidth="1"/>
    <col min="26" max="26" width="22.21875" style="1" customWidth="1"/>
    <col min="27" max="27" width="21.6640625" style="1" customWidth="1"/>
    <col min="28" max="28" width="21.109375" style="1" customWidth="1"/>
    <col min="29" max="29" width="20.88671875" style="1" customWidth="1"/>
    <col min="30" max="30" width="21.44140625" style="1" customWidth="1"/>
    <col min="31" max="31" width="22.5546875" style="1" customWidth="1"/>
    <col min="32" max="32" width="23.44140625" style="1" customWidth="1"/>
    <col min="33" max="33" width="25.109375" style="1" customWidth="1"/>
    <col min="34" max="34" width="28.77734375" style="1" customWidth="1"/>
    <col min="35" max="36" width="24.21875" style="1" customWidth="1"/>
    <col min="37" max="37" width="22.21875" style="1" customWidth="1"/>
    <col min="38" max="38" width="25.44140625" style="1" customWidth="1"/>
    <col min="39" max="39" width="21.6640625" style="1" customWidth="1"/>
    <col min="40" max="40" width="25.109375" style="1" customWidth="1"/>
    <col min="41" max="41" width="23.109375" style="1" customWidth="1"/>
    <col min="42" max="42" width="23.44140625" style="1" customWidth="1"/>
    <col min="43" max="44" width="21.109375" style="1" customWidth="1"/>
    <col min="45" max="45" width="23.21875" style="1" customWidth="1"/>
    <col min="46" max="46" width="25.109375" style="1" customWidth="1"/>
    <col min="47" max="47" width="8.88671875" style="1"/>
    <col min="48" max="49" width="8.88671875" style="55"/>
    <col min="50" max="16384" width="8.88671875" style="1"/>
  </cols>
  <sheetData>
    <row r="1" spans="1:49" ht="15" hidden="1" customHeight="1" x14ac:dyDescent="0.3"/>
    <row r="2" spans="1:49" ht="15" hidden="1" customHeight="1" x14ac:dyDescent="0.3"/>
    <row r="3" spans="1:49" ht="15" hidden="1" customHeight="1" x14ac:dyDescent="0.3"/>
    <row r="4" spans="1:49" ht="36.75" hidden="1" customHeight="1" x14ac:dyDescent="0.3"/>
    <row r="5" spans="1:49" ht="9.75" hidden="1" customHeight="1" x14ac:dyDescent="0.5">
      <c r="C5" s="3"/>
    </row>
    <row r="6" spans="1:49" ht="58.5" hidden="1" customHeight="1" x14ac:dyDescent="0.35">
      <c r="B6" s="4"/>
    </row>
    <row r="7" spans="1:49" ht="74.25" customHeight="1" x14ac:dyDescent="0.3">
      <c r="B7" s="5"/>
      <c r="C7" s="61" t="s">
        <v>146</v>
      </c>
      <c r="D7" s="62"/>
      <c r="E7" s="62"/>
      <c r="F7" s="62"/>
      <c r="G7" s="62"/>
      <c r="H7" s="62"/>
      <c r="I7" s="62"/>
      <c r="J7" s="62"/>
      <c r="K7" s="62"/>
      <c r="L7" s="62"/>
      <c r="M7" s="62"/>
      <c r="N7" s="62"/>
      <c r="O7" s="62"/>
      <c r="P7" s="62"/>
      <c r="Q7" s="62"/>
      <c r="R7" s="62"/>
      <c r="S7" s="62"/>
      <c r="T7" s="62"/>
      <c r="U7" s="62"/>
      <c r="V7" s="62"/>
      <c r="W7" s="62"/>
      <c r="X7" s="51"/>
      <c r="Y7" s="52" t="s">
        <v>0</v>
      </c>
      <c r="Z7" s="51"/>
      <c r="AA7" s="51"/>
      <c r="AC7" s="51"/>
      <c r="AD7" s="6"/>
      <c r="AE7" s="6"/>
      <c r="AF7" s="6"/>
      <c r="AG7" s="6"/>
      <c r="AH7" s="6"/>
      <c r="AI7" s="6"/>
      <c r="AJ7" s="6"/>
      <c r="AK7" s="51"/>
      <c r="AL7" s="6"/>
      <c r="AM7" s="6"/>
      <c r="AN7" s="6"/>
      <c r="AO7" s="6"/>
      <c r="AP7" s="6"/>
      <c r="AQ7" s="6"/>
      <c r="AR7" s="6"/>
      <c r="AS7" s="6"/>
      <c r="AT7" s="6"/>
    </row>
    <row r="8" spans="1:49" ht="36.75" hidden="1" customHeight="1" x14ac:dyDescent="0.3">
      <c r="A8" s="7" t="s">
        <v>1</v>
      </c>
      <c r="B8" s="7" t="s">
        <v>2</v>
      </c>
      <c r="C8" s="84" t="s">
        <v>3</v>
      </c>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row>
    <row r="9" spans="1:49" s="8" customFormat="1" ht="30" customHeight="1" x14ac:dyDescent="0.2">
      <c r="A9" s="85" t="s">
        <v>4</v>
      </c>
      <c r="B9" s="86" t="s">
        <v>2</v>
      </c>
      <c r="C9" s="87" t="s">
        <v>5</v>
      </c>
      <c r="D9" s="87"/>
      <c r="E9" s="87"/>
      <c r="F9" s="87"/>
      <c r="G9" s="87"/>
      <c r="H9" s="87"/>
      <c r="I9" s="87"/>
      <c r="J9" s="87"/>
      <c r="K9" s="87"/>
      <c r="L9" s="87"/>
      <c r="M9" s="87"/>
      <c r="N9" s="87"/>
      <c r="O9" s="87"/>
      <c r="P9" s="87"/>
      <c r="Q9" s="87"/>
      <c r="R9" s="87"/>
      <c r="S9" s="87"/>
      <c r="T9" s="87"/>
      <c r="U9" s="87"/>
      <c r="V9" s="87"/>
      <c r="W9" s="87"/>
      <c r="X9" s="87"/>
      <c r="Y9" s="87"/>
      <c r="Z9" s="87"/>
      <c r="AA9" s="87"/>
      <c r="AB9" s="87"/>
      <c r="AC9" s="87"/>
      <c r="AD9" s="88"/>
      <c r="AE9" s="89"/>
      <c r="AF9" s="90" t="s">
        <v>6</v>
      </c>
      <c r="AG9" s="93" t="s">
        <v>7</v>
      </c>
      <c r="AH9" s="94"/>
      <c r="AI9" s="95"/>
      <c r="AJ9" s="95"/>
      <c r="AK9" s="95"/>
      <c r="AL9" s="95"/>
      <c r="AM9" s="96"/>
      <c r="AN9" s="90" t="s">
        <v>8</v>
      </c>
      <c r="AO9" s="93" t="s">
        <v>9</v>
      </c>
      <c r="AP9" s="94"/>
      <c r="AQ9" s="94"/>
      <c r="AR9" s="96"/>
      <c r="AS9" s="97" t="s">
        <v>10</v>
      </c>
      <c r="AT9" s="100" t="s">
        <v>11</v>
      </c>
      <c r="AV9" s="56"/>
      <c r="AW9" s="56"/>
    </row>
    <row r="10" spans="1:49" s="11" customFormat="1" ht="30" customHeight="1" x14ac:dyDescent="0.2">
      <c r="A10" s="85"/>
      <c r="B10" s="86"/>
      <c r="C10" s="68" t="s">
        <v>12</v>
      </c>
      <c r="D10" s="68" t="s">
        <v>7</v>
      </c>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72"/>
      <c r="AE10" s="103"/>
      <c r="AF10" s="91"/>
      <c r="AG10" s="63" t="s">
        <v>143</v>
      </c>
      <c r="AH10" s="79" t="s">
        <v>7</v>
      </c>
      <c r="AI10" s="82"/>
      <c r="AJ10" s="82"/>
      <c r="AK10" s="83"/>
      <c r="AL10" s="64" t="s">
        <v>13</v>
      </c>
      <c r="AM10" s="10" t="s">
        <v>7</v>
      </c>
      <c r="AN10" s="91"/>
      <c r="AO10" s="64" t="s">
        <v>14</v>
      </c>
      <c r="AP10" s="10"/>
      <c r="AQ10" s="64" t="s">
        <v>15</v>
      </c>
      <c r="AR10" s="64" t="s">
        <v>16</v>
      </c>
      <c r="AS10" s="98"/>
      <c r="AT10" s="101"/>
      <c r="AV10" s="57"/>
      <c r="AW10" s="57"/>
    </row>
    <row r="11" spans="1:49" s="11" customFormat="1" ht="23.25" x14ac:dyDescent="0.2">
      <c r="A11" s="85"/>
      <c r="B11" s="86"/>
      <c r="C11" s="68"/>
      <c r="D11" s="63" t="s">
        <v>17</v>
      </c>
      <c r="E11" s="79" t="s">
        <v>9</v>
      </c>
      <c r="F11" s="80"/>
      <c r="G11" s="80"/>
      <c r="H11" s="80"/>
      <c r="I11" s="80"/>
      <c r="J11" s="80"/>
      <c r="K11" s="80"/>
      <c r="L11" s="80"/>
      <c r="M11" s="80"/>
      <c r="N11" s="81"/>
      <c r="O11" s="63" t="s">
        <v>18</v>
      </c>
      <c r="P11" s="63" t="s">
        <v>19</v>
      </c>
      <c r="Q11" s="63" t="s">
        <v>7</v>
      </c>
      <c r="R11" s="63"/>
      <c r="S11" s="63"/>
      <c r="T11" s="63"/>
      <c r="U11" s="63"/>
      <c r="V11" s="63"/>
      <c r="W11" s="63"/>
      <c r="X11" s="63" t="s">
        <v>20</v>
      </c>
      <c r="Y11" s="63"/>
      <c r="Z11" s="63"/>
      <c r="AA11" s="63"/>
      <c r="AB11" s="63"/>
      <c r="AC11" s="63"/>
      <c r="AD11" s="69"/>
      <c r="AE11" s="63" t="s">
        <v>21</v>
      </c>
      <c r="AF11" s="91"/>
      <c r="AG11" s="63"/>
      <c r="AH11" s="60" t="s">
        <v>7</v>
      </c>
      <c r="AI11" s="67" t="s">
        <v>22</v>
      </c>
      <c r="AJ11" s="67" t="s">
        <v>14</v>
      </c>
      <c r="AK11" s="64" t="s">
        <v>147</v>
      </c>
      <c r="AL11" s="65"/>
      <c r="AM11" s="64" t="s">
        <v>14</v>
      </c>
      <c r="AN11" s="91"/>
      <c r="AO11" s="65"/>
      <c r="AP11" s="64" t="s">
        <v>23</v>
      </c>
      <c r="AQ11" s="65"/>
      <c r="AR11" s="65"/>
      <c r="AS11" s="98"/>
      <c r="AT11" s="101"/>
      <c r="AV11" s="57"/>
      <c r="AW11" s="57"/>
    </row>
    <row r="12" spans="1:49" s="11" customFormat="1" ht="23.25" x14ac:dyDescent="0.2">
      <c r="A12" s="85"/>
      <c r="B12" s="86"/>
      <c r="C12" s="68"/>
      <c r="D12" s="63"/>
      <c r="E12" s="63" t="s">
        <v>24</v>
      </c>
      <c r="F12" s="63" t="s">
        <v>9</v>
      </c>
      <c r="G12" s="63"/>
      <c r="H12" s="63"/>
      <c r="I12" s="72"/>
      <c r="J12" s="64" t="s">
        <v>25</v>
      </c>
      <c r="K12" s="63" t="s">
        <v>26</v>
      </c>
      <c r="L12" s="63" t="s">
        <v>27</v>
      </c>
      <c r="M12" s="73" t="s">
        <v>28</v>
      </c>
      <c r="N12" s="74"/>
      <c r="O12" s="63"/>
      <c r="P12" s="63"/>
      <c r="Q12" s="63" t="s">
        <v>29</v>
      </c>
      <c r="R12" s="50" t="s">
        <v>7</v>
      </c>
      <c r="S12" s="64" t="s">
        <v>30</v>
      </c>
      <c r="T12" s="63" t="s">
        <v>31</v>
      </c>
      <c r="U12" s="73" t="s">
        <v>28</v>
      </c>
      <c r="V12" s="74"/>
      <c r="W12" s="63" t="s">
        <v>32</v>
      </c>
      <c r="X12" s="63" t="s">
        <v>33</v>
      </c>
      <c r="Y12" s="63" t="s">
        <v>34</v>
      </c>
      <c r="Z12" s="63" t="s">
        <v>35</v>
      </c>
      <c r="AA12" s="63" t="s">
        <v>36</v>
      </c>
      <c r="AB12" s="68" t="s">
        <v>37</v>
      </c>
      <c r="AC12" s="68" t="s">
        <v>38</v>
      </c>
      <c r="AD12" s="68" t="s">
        <v>39</v>
      </c>
      <c r="AE12" s="63"/>
      <c r="AF12" s="91"/>
      <c r="AG12" s="63"/>
      <c r="AH12" s="63" t="s">
        <v>40</v>
      </c>
      <c r="AI12" s="63"/>
      <c r="AJ12" s="63"/>
      <c r="AK12" s="65"/>
      <c r="AL12" s="65"/>
      <c r="AM12" s="65"/>
      <c r="AN12" s="91"/>
      <c r="AO12" s="65"/>
      <c r="AP12" s="65"/>
      <c r="AQ12" s="65"/>
      <c r="AR12" s="65"/>
      <c r="AS12" s="98"/>
      <c r="AT12" s="101"/>
      <c r="AV12" s="57"/>
      <c r="AW12" s="57"/>
    </row>
    <row r="13" spans="1:49" s="11" customFormat="1" ht="47.25" customHeight="1" x14ac:dyDescent="0.2">
      <c r="A13" s="85"/>
      <c r="B13" s="86"/>
      <c r="C13" s="68"/>
      <c r="D13" s="63"/>
      <c r="E13" s="63"/>
      <c r="F13" s="64" t="s">
        <v>41</v>
      </c>
      <c r="G13" s="64" t="s">
        <v>42</v>
      </c>
      <c r="H13" s="64" t="s">
        <v>43</v>
      </c>
      <c r="I13" s="64" t="s">
        <v>44</v>
      </c>
      <c r="J13" s="65"/>
      <c r="K13" s="63"/>
      <c r="L13" s="63"/>
      <c r="M13" s="75"/>
      <c r="N13" s="76"/>
      <c r="O13" s="63"/>
      <c r="P13" s="63"/>
      <c r="Q13" s="63"/>
      <c r="R13" s="70" t="s">
        <v>145</v>
      </c>
      <c r="S13" s="65"/>
      <c r="T13" s="63"/>
      <c r="U13" s="75"/>
      <c r="V13" s="76"/>
      <c r="W13" s="63"/>
      <c r="X13" s="63"/>
      <c r="Y13" s="63"/>
      <c r="Z13" s="63"/>
      <c r="AA13" s="63"/>
      <c r="AB13" s="68"/>
      <c r="AC13" s="68"/>
      <c r="AD13" s="68"/>
      <c r="AE13" s="63"/>
      <c r="AF13" s="91"/>
      <c r="AG13" s="63"/>
      <c r="AH13" s="63"/>
      <c r="AI13" s="63"/>
      <c r="AJ13" s="63"/>
      <c r="AK13" s="65"/>
      <c r="AL13" s="65"/>
      <c r="AM13" s="65"/>
      <c r="AN13" s="91"/>
      <c r="AO13" s="65"/>
      <c r="AP13" s="65"/>
      <c r="AQ13" s="65"/>
      <c r="AR13" s="65"/>
      <c r="AS13" s="98"/>
      <c r="AT13" s="101"/>
      <c r="AV13" s="57"/>
      <c r="AW13" s="57"/>
    </row>
    <row r="14" spans="1:49" s="11" customFormat="1" ht="136.5" customHeight="1" x14ac:dyDescent="0.2">
      <c r="A14" s="85"/>
      <c r="B14" s="86"/>
      <c r="C14" s="68"/>
      <c r="D14" s="63"/>
      <c r="E14" s="63"/>
      <c r="F14" s="65"/>
      <c r="G14" s="65"/>
      <c r="H14" s="65"/>
      <c r="I14" s="65"/>
      <c r="J14" s="65"/>
      <c r="K14" s="63"/>
      <c r="L14" s="63"/>
      <c r="M14" s="77"/>
      <c r="N14" s="78"/>
      <c r="O14" s="63"/>
      <c r="P14" s="63"/>
      <c r="Q14" s="63"/>
      <c r="R14" s="70"/>
      <c r="S14" s="65"/>
      <c r="T14" s="63"/>
      <c r="U14" s="77"/>
      <c r="V14" s="78"/>
      <c r="W14" s="63"/>
      <c r="X14" s="63"/>
      <c r="Y14" s="63"/>
      <c r="Z14" s="63"/>
      <c r="AA14" s="63"/>
      <c r="AB14" s="68"/>
      <c r="AC14" s="68"/>
      <c r="AD14" s="68"/>
      <c r="AE14" s="63"/>
      <c r="AF14" s="91"/>
      <c r="AG14" s="63"/>
      <c r="AH14" s="63"/>
      <c r="AI14" s="63"/>
      <c r="AJ14" s="63"/>
      <c r="AK14" s="65"/>
      <c r="AL14" s="65"/>
      <c r="AM14" s="65"/>
      <c r="AN14" s="91"/>
      <c r="AO14" s="65"/>
      <c r="AP14" s="65"/>
      <c r="AQ14" s="65"/>
      <c r="AR14" s="65"/>
      <c r="AS14" s="98"/>
      <c r="AT14" s="101"/>
      <c r="AV14" s="57"/>
      <c r="AW14" s="57"/>
    </row>
    <row r="15" spans="1:49" s="11" customFormat="1" ht="95.25" customHeight="1" x14ac:dyDescent="0.2">
      <c r="A15" s="85"/>
      <c r="B15" s="86"/>
      <c r="C15" s="68"/>
      <c r="D15" s="63"/>
      <c r="E15" s="63"/>
      <c r="F15" s="66"/>
      <c r="G15" s="67"/>
      <c r="H15" s="67"/>
      <c r="I15" s="67"/>
      <c r="J15" s="67"/>
      <c r="K15" s="63"/>
      <c r="L15" s="63"/>
      <c r="M15" s="10" t="s">
        <v>45</v>
      </c>
      <c r="N15" s="10" t="s">
        <v>46</v>
      </c>
      <c r="O15" s="63"/>
      <c r="P15" s="63"/>
      <c r="Q15" s="63"/>
      <c r="R15" s="71"/>
      <c r="S15" s="67"/>
      <c r="T15" s="63"/>
      <c r="U15" s="10" t="s">
        <v>45</v>
      </c>
      <c r="V15" s="10" t="s">
        <v>46</v>
      </c>
      <c r="W15" s="63"/>
      <c r="X15" s="63"/>
      <c r="Y15" s="63"/>
      <c r="Z15" s="63"/>
      <c r="AA15" s="63"/>
      <c r="AB15" s="68"/>
      <c r="AC15" s="68"/>
      <c r="AD15" s="69"/>
      <c r="AE15" s="63"/>
      <c r="AF15" s="92"/>
      <c r="AG15" s="63"/>
      <c r="AH15" s="63"/>
      <c r="AI15" s="63"/>
      <c r="AJ15" s="63"/>
      <c r="AK15" s="67"/>
      <c r="AL15" s="67"/>
      <c r="AM15" s="67"/>
      <c r="AN15" s="92"/>
      <c r="AO15" s="67"/>
      <c r="AP15" s="67"/>
      <c r="AQ15" s="67"/>
      <c r="AR15" s="67"/>
      <c r="AS15" s="99"/>
      <c r="AT15" s="102"/>
      <c r="AV15" s="57"/>
      <c r="AW15" s="57"/>
    </row>
    <row r="16" spans="1:49" ht="25.5" customHeight="1" x14ac:dyDescent="0.3">
      <c r="A16" s="13">
        <v>1</v>
      </c>
      <c r="B16" s="13">
        <v>2</v>
      </c>
      <c r="C16" s="13">
        <v>3</v>
      </c>
      <c r="D16" s="13">
        <v>4</v>
      </c>
      <c r="E16" s="13">
        <v>5</v>
      </c>
      <c r="F16" s="13">
        <v>6</v>
      </c>
      <c r="G16" s="13">
        <v>7</v>
      </c>
      <c r="H16" s="13">
        <v>8</v>
      </c>
      <c r="I16" s="13">
        <v>9</v>
      </c>
      <c r="J16" s="13">
        <v>10</v>
      </c>
      <c r="K16" s="13">
        <v>11</v>
      </c>
      <c r="L16" s="13">
        <v>12</v>
      </c>
      <c r="M16" s="13">
        <v>13</v>
      </c>
      <c r="N16" s="13">
        <v>14</v>
      </c>
      <c r="O16" s="13">
        <v>15</v>
      </c>
      <c r="P16" s="13">
        <v>16</v>
      </c>
      <c r="Q16" s="13">
        <v>17</v>
      </c>
      <c r="R16" s="13">
        <v>18</v>
      </c>
      <c r="S16" s="13">
        <v>19</v>
      </c>
      <c r="T16" s="13">
        <v>20</v>
      </c>
      <c r="U16" s="13">
        <v>21</v>
      </c>
      <c r="V16" s="13">
        <v>22</v>
      </c>
      <c r="W16" s="13">
        <v>23</v>
      </c>
      <c r="X16" s="13">
        <v>24</v>
      </c>
      <c r="Y16" s="13">
        <v>25</v>
      </c>
      <c r="Z16" s="13">
        <v>26</v>
      </c>
      <c r="AA16" s="13">
        <v>27</v>
      </c>
      <c r="AB16" s="13">
        <v>28</v>
      </c>
      <c r="AC16" s="13">
        <v>29</v>
      </c>
      <c r="AD16" s="13">
        <v>30</v>
      </c>
      <c r="AE16" s="13">
        <v>31</v>
      </c>
      <c r="AF16" s="13">
        <v>32</v>
      </c>
      <c r="AG16" s="13">
        <v>33</v>
      </c>
      <c r="AH16" s="13">
        <v>34</v>
      </c>
      <c r="AI16" s="13">
        <v>35</v>
      </c>
      <c r="AJ16" s="13">
        <v>36</v>
      </c>
      <c r="AK16" s="13">
        <v>37</v>
      </c>
      <c r="AL16" s="13">
        <v>38</v>
      </c>
      <c r="AM16" s="13">
        <v>39</v>
      </c>
      <c r="AN16" s="13">
        <v>40</v>
      </c>
      <c r="AO16" s="13">
        <v>41</v>
      </c>
      <c r="AP16" s="13">
        <v>42</v>
      </c>
      <c r="AQ16" s="13">
        <v>43</v>
      </c>
      <c r="AR16" s="13">
        <v>44</v>
      </c>
      <c r="AS16" s="13">
        <v>45</v>
      </c>
      <c r="AT16" s="13">
        <v>46</v>
      </c>
    </row>
    <row r="17" spans="1:46" ht="30.75" customHeight="1" x14ac:dyDescent="0.3">
      <c r="A17" s="14">
        <v>1</v>
      </c>
      <c r="B17" s="15" t="s">
        <v>47</v>
      </c>
      <c r="C17" s="16">
        <v>227434260.81</v>
      </c>
      <c r="D17" s="16">
        <v>26142885.440000001</v>
      </c>
      <c r="E17" s="16">
        <v>0</v>
      </c>
      <c r="F17" s="16">
        <v>0</v>
      </c>
      <c r="G17" s="16">
        <v>0</v>
      </c>
      <c r="H17" s="16">
        <v>0</v>
      </c>
      <c r="I17" s="16">
        <v>0</v>
      </c>
      <c r="J17" s="16">
        <v>0</v>
      </c>
      <c r="K17" s="16">
        <v>0</v>
      </c>
      <c r="L17" s="16">
        <v>26142885.440000001</v>
      </c>
      <c r="M17" s="16"/>
      <c r="N17" s="16"/>
      <c r="O17" s="16">
        <v>9178087.4600000009</v>
      </c>
      <c r="P17" s="16">
        <v>147457632.78</v>
      </c>
      <c r="Q17" s="16">
        <v>0</v>
      </c>
      <c r="R17" s="16">
        <v>0</v>
      </c>
      <c r="S17" s="16">
        <v>0</v>
      </c>
      <c r="T17" s="16">
        <v>60272913.140000001</v>
      </c>
      <c r="U17" s="16"/>
      <c r="V17" s="16"/>
      <c r="W17" s="16">
        <v>29467228.620000001</v>
      </c>
      <c r="X17" s="16">
        <v>8920088</v>
      </c>
      <c r="Y17" s="16">
        <v>2833653.24</v>
      </c>
      <c r="Z17" s="16">
        <v>4067274.21</v>
      </c>
      <c r="AA17" s="16">
        <v>3958202.27</v>
      </c>
      <c r="AB17" s="16">
        <v>0</v>
      </c>
      <c r="AC17" s="16">
        <v>0</v>
      </c>
      <c r="AD17" s="16">
        <v>37938273.299999997</v>
      </c>
      <c r="AE17" s="16">
        <v>44655655.130000003</v>
      </c>
      <c r="AF17" s="16">
        <v>1598982670.1199999</v>
      </c>
      <c r="AG17" s="16">
        <v>1146316800.4100001</v>
      </c>
      <c r="AH17" s="16">
        <v>0</v>
      </c>
      <c r="AI17" s="16">
        <v>46991270.969999999</v>
      </c>
      <c r="AJ17" s="16">
        <v>0</v>
      </c>
      <c r="AK17" s="16">
        <v>0</v>
      </c>
      <c r="AL17" s="16">
        <v>452665869.70999998</v>
      </c>
      <c r="AM17" s="16">
        <v>0</v>
      </c>
      <c r="AN17" s="16">
        <v>108692416.94</v>
      </c>
      <c r="AO17" s="16">
        <v>28629345.239999998</v>
      </c>
      <c r="AP17" s="16">
        <v>0</v>
      </c>
      <c r="AQ17" s="16">
        <v>12057737.279999999</v>
      </c>
      <c r="AR17" s="16">
        <v>38974273.200000003</v>
      </c>
      <c r="AS17" s="16">
        <v>0</v>
      </c>
      <c r="AT17" s="17">
        <v>1935109347.8699999</v>
      </c>
    </row>
    <row r="18" spans="1:46" x14ac:dyDescent="0.3">
      <c r="A18" s="14">
        <v>2</v>
      </c>
      <c r="B18" s="15" t="s">
        <v>48</v>
      </c>
      <c r="C18" s="16">
        <v>71622366.700000003</v>
      </c>
      <c r="D18" s="16">
        <v>34590955.710000001</v>
      </c>
      <c r="E18" s="16">
        <v>0</v>
      </c>
      <c r="F18" s="16">
        <v>0</v>
      </c>
      <c r="G18" s="16">
        <v>0</v>
      </c>
      <c r="H18" s="16">
        <v>0</v>
      </c>
      <c r="I18" s="16">
        <v>0</v>
      </c>
      <c r="J18" s="16">
        <v>0</v>
      </c>
      <c r="K18" s="16">
        <v>0</v>
      </c>
      <c r="L18" s="16">
        <v>34590955.710000001</v>
      </c>
      <c r="M18" s="16"/>
      <c r="N18" s="16"/>
      <c r="O18" s="16">
        <v>25296640.710000001</v>
      </c>
      <c r="P18" s="16">
        <v>11734770.279999999</v>
      </c>
      <c r="Q18" s="16">
        <v>0</v>
      </c>
      <c r="R18" s="16">
        <v>0</v>
      </c>
      <c r="S18" s="16">
        <v>0</v>
      </c>
      <c r="T18" s="16">
        <v>7658433.1799999997</v>
      </c>
      <c r="U18" s="16"/>
      <c r="V18" s="16"/>
      <c r="W18" s="16">
        <v>0</v>
      </c>
      <c r="X18" s="16">
        <v>482607</v>
      </c>
      <c r="Y18" s="16">
        <v>230172.82</v>
      </c>
      <c r="Z18" s="16">
        <v>1840741.49</v>
      </c>
      <c r="AA18" s="16">
        <v>1016077.19</v>
      </c>
      <c r="AB18" s="16">
        <v>0</v>
      </c>
      <c r="AC18" s="16">
        <v>0</v>
      </c>
      <c r="AD18" s="16">
        <v>506738.6</v>
      </c>
      <c r="AE18" s="16">
        <v>0</v>
      </c>
      <c r="AF18" s="16">
        <v>410558928.70999998</v>
      </c>
      <c r="AG18" s="16">
        <v>389885378.41000003</v>
      </c>
      <c r="AH18" s="16">
        <v>0</v>
      </c>
      <c r="AI18" s="16">
        <v>44051146.149999999</v>
      </c>
      <c r="AJ18" s="16">
        <v>0</v>
      </c>
      <c r="AK18" s="16">
        <v>0</v>
      </c>
      <c r="AL18" s="16">
        <v>20673550.300000001</v>
      </c>
      <c r="AM18" s="16">
        <v>0</v>
      </c>
      <c r="AN18" s="16">
        <v>14535346.630000001</v>
      </c>
      <c r="AO18" s="16">
        <v>0</v>
      </c>
      <c r="AP18" s="16">
        <v>0</v>
      </c>
      <c r="AQ18" s="16">
        <v>0</v>
      </c>
      <c r="AR18" s="16">
        <v>9202882.8499999996</v>
      </c>
      <c r="AS18" s="16">
        <v>0</v>
      </c>
      <c r="AT18" s="17">
        <v>496716642.03999996</v>
      </c>
    </row>
    <row r="19" spans="1:46" x14ac:dyDescent="0.3">
      <c r="A19" s="14">
        <v>3</v>
      </c>
      <c r="B19" s="15" t="s">
        <v>49</v>
      </c>
      <c r="C19" s="16">
        <v>66746699.540000007</v>
      </c>
      <c r="D19" s="16">
        <v>14527668.050000001</v>
      </c>
      <c r="E19" s="16">
        <v>0</v>
      </c>
      <c r="F19" s="16">
        <v>0</v>
      </c>
      <c r="G19" s="16">
        <v>0</v>
      </c>
      <c r="H19" s="16">
        <v>0</v>
      </c>
      <c r="I19" s="16">
        <v>0</v>
      </c>
      <c r="J19" s="16">
        <v>0</v>
      </c>
      <c r="K19" s="16">
        <v>0</v>
      </c>
      <c r="L19" s="16">
        <v>14527668.050000001</v>
      </c>
      <c r="M19" s="16"/>
      <c r="N19" s="16"/>
      <c r="O19" s="16">
        <v>0</v>
      </c>
      <c r="P19" s="16">
        <v>52219031.490000002</v>
      </c>
      <c r="Q19" s="16">
        <v>0</v>
      </c>
      <c r="R19" s="16">
        <v>0</v>
      </c>
      <c r="S19" s="16">
        <v>0</v>
      </c>
      <c r="T19" s="16">
        <v>19424503.859999999</v>
      </c>
      <c r="U19" s="16"/>
      <c r="V19" s="16"/>
      <c r="W19" s="16">
        <v>0</v>
      </c>
      <c r="X19" s="16">
        <v>16439387.42</v>
      </c>
      <c r="Y19" s="16">
        <v>4288385.71</v>
      </c>
      <c r="Z19" s="16">
        <v>1491464</v>
      </c>
      <c r="AA19" s="16">
        <v>1676333.25</v>
      </c>
      <c r="AB19" s="16">
        <v>8898957.25</v>
      </c>
      <c r="AC19" s="16">
        <v>0</v>
      </c>
      <c r="AD19" s="16">
        <v>0</v>
      </c>
      <c r="AE19" s="16">
        <v>0</v>
      </c>
      <c r="AF19" s="16">
        <v>1094919220.4100001</v>
      </c>
      <c r="AG19" s="16">
        <v>829564054.87</v>
      </c>
      <c r="AH19" s="16">
        <v>97877780.769999996</v>
      </c>
      <c r="AI19" s="16">
        <v>0</v>
      </c>
      <c r="AJ19" s="16">
        <v>829495175.71000004</v>
      </c>
      <c r="AK19" s="16">
        <v>0</v>
      </c>
      <c r="AL19" s="16">
        <v>265355165.53999999</v>
      </c>
      <c r="AM19" s="16">
        <v>265355165.53999999</v>
      </c>
      <c r="AN19" s="16">
        <v>699279765.14999998</v>
      </c>
      <c r="AO19" s="16">
        <v>699279765.14999998</v>
      </c>
      <c r="AP19" s="16">
        <v>4849356.5199999996</v>
      </c>
      <c r="AQ19" s="16">
        <v>0</v>
      </c>
      <c r="AR19" s="16">
        <v>0</v>
      </c>
      <c r="AS19" s="16">
        <v>0</v>
      </c>
      <c r="AT19" s="17">
        <v>1860945685.0999999</v>
      </c>
    </row>
    <row r="20" spans="1:46" x14ac:dyDescent="0.3">
      <c r="A20" s="14">
        <v>4</v>
      </c>
      <c r="B20" s="19" t="s">
        <v>50</v>
      </c>
      <c r="C20" s="16">
        <v>22766260.640000001</v>
      </c>
      <c r="D20" s="16">
        <v>17777151.52</v>
      </c>
      <c r="E20" s="16">
        <v>0</v>
      </c>
      <c r="F20" s="16">
        <v>0</v>
      </c>
      <c r="G20" s="16">
        <v>0</v>
      </c>
      <c r="H20" s="16">
        <v>0</v>
      </c>
      <c r="I20" s="16">
        <v>0</v>
      </c>
      <c r="J20" s="16">
        <v>0</v>
      </c>
      <c r="K20" s="16">
        <v>0</v>
      </c>
      <c r="L20" s="16">
        <v>17777151.52</v>
      </c>
      <c r="M20" s="16"/>
      <c r="N20" s="16"/>
      <c r="O20" s="16">
        <v>0</v>
      </c>
      <c r="P20" s="16">
        <v>4989109.12</v>
      </c>
      <c r="Q20" s="16">
        <v>0</v>
      </c>
      <c r="R20" s="16">
        <v>0</v>
      </c>
      <c r="S20" s="16">
        <v>0</v>
      </c>
      <c r="T20" s="16">
        <v>0</v>
      </c>
      <c r="U20" s="16"/>
      <c r="V20" s="16"/>
      <c r="W20" s="16">
        <v>0</v>
      </c>
      <c r="X20" s="16">
        <v>4989109.12</v>
      </c>
      <c r="Y20" s="16">
        <v>0</v>
      </c>
      <c r="Z20" s="16">
        <v>0</v>
      </c>
      <c r="AA20" s="16">
        <v>0</v>
      </c>
      <c r="AB20" s="16">
        <v>0</v>
      </c>
      <c r="AC20" s="16">
        <v>0</v>
      </c>
      <c r="AD20" s="16">
        <v>0</v>
      </c>
      <c r="AE20" s="16">
        <v>0</v>
      </c>
      <c r="AF20" s="16">
        <v>90216467.189999998</v>
      </c>
      <c r="AG20" s="16">
        <v>90216467.189999998</v>
      </c>
      <c r="AH20" s="16">
        <v>0</v>
      </c>
      <c r="AI20" s="16">
        <v>0</v>
      </c>
      <c r="AJ20" s="16">
        <v>0</v>
      </c>
      <c r="AK20" s="16">
        <v>0</v>
      </c>
      <c r="AL20" s="16">
        <v>0</v>
      </c>
      <c r="AM20" s="16">
        <v>0</v>
      </c>
      <c r="AN20" s="16">
        <v>0</v>
      </c>
      <c r="AO20" s="16">
        <v>0</v>
      </c>
      <c r="AP20" s="16">
        <v>0</v>
      </c>
      <c r="AQ20" s="16">
        <v>0</v>
      </c>
      <c r="AR20" s="16">
        <v>0</v>
      </c>
      <c r="AS20" s="16">
        <v>0</v>
      </c>
      <c r="AT20" s="17">
        <v>112982727.83</v>
      </c>
    </row>
    <row r="21" spans="1:46" x14ac:dyDescent="0.3">
      <c r="A21" s="14">
        <v>5</v>
      </c>
      <c r="B21" s="20" t="s">
        <v>51</v>
      </c>
      <c r="C21" s="16">
        <v>13302976.17</v>
      </c>
      <c r="D21" s="16">
        <v>1783101.8</v>
      </c>
      <c r="E21" s="16">
        <v>0</v>
      </c>
      <c r="F21" s="16">
        <v>0</v>
      </c>
      <c r="G21" s="16">
        <v>0</v>
      </c>
      <c r="H21" s="16">
        <v>0</v>
      </c>
      <c r="I21" s="16">
        <v>0</v>
      </c>
      <c r="J21" s="16">
        <v>0</v>
      </c>
      <c r="K21" s="16">
        <v>0</v>
      </c>
      <c r="L21" s="16">
        <v>1783101.8</v>
      </c>
      <c r="M21" s="16"/>
      <c r="N21" s="16"/>
      <c r="O21" s="16">
        <v>10627957.33</v>
      </c>
      <c r="P21" s="16">
        <v>891917.04</v>
      </c>
      <c r="Q21" s="16">
        <v>0</v>
      </c>
      <c r="R21" s="16">
        <v>0</v>
      </c>
      <c r="S21" s="16">
        <v>0</v>
      </c>
      <c r="T21" s="16">
        <v>891917.04</v>
      </c>
      <c r="U21" s="16"/>
      <c r="V21" s="16"/>
      <c r="W21" s="16">
        <v>0</v>
      </c>
      <c r="X21" s="16">
        <v>0</v>
      </c>
      <c r="Y21" s="16">
        <v>0</v>
      </c>
      <c r="Z21" s="16">
        <v>0</v>
      </c>
      <c r="AA21" s="16">
        <v>0</v>
      </c>
      <c r="AB21" s="16">
        <v>0</v>
      </c>
      <c r="AC21" s="16">
        <v>0</v>
      </c>
      <c r="AD21" s="16">
        <v>0</v>
      </c>
      <c r="AE21" s="16">
        <v>0</v>
      </c>
      <c r="AF21" s="16">
        <v>278518074.56999999</v>
      </c>
      <c r="AG21" s="16">
        <v>262879141.81999999</v>
      </c>
      <c r="AH21" s="16">
        <v>0</v>
      </c>
      <c r="AI21" s="16">
        <v>0</v>
      </c>
      <c r="AJ21" s="16">
        <v>0</v>
      </c>
      <c r="AK21" s="16">
        <v>0</v>
      </c>
      <c r="AL21" s="16">
        <v>15638932.75</v>
      </c>
      <c r="AM21" s="16">
        <v>0</v>
      </c>
      <c r="AN21" s="16">
        <v>21843613.699999999</v>
      </c>
      <c r="AO21" s="16">
        <v>0</v>
      </c>
      <c r="AP21" s="16">
        <v>0</v>
      </c>
      <c r="AQ21" s="16">
        <v>0</v>
      </c>
      <c r="AR21" s="16">
        <v>0</v>
      </c>
      <c r="AS21" s="16">
        <v>0</v>
      </c>
      <c r="AT21" s="17">
        <v>313664664.44</v>
      </c>
    </row>
    <row r="22" spans="1:46" x14ac:dyDescent="0.3">
      <c r="A22" s="21"/>
      <c r="B22" s="22" t="s">
        <v>52</v>
      </c>
      <c r="C22" s="17">
        <v>401872563.86000001</v>
      </c>
      <c r="D22" s="17">
        <v>94821762.519999996</v>
      </c>
      <c r="E22" s="17">
        <v>0</v>
      </c>
      <c r="F22" s="17">
        <v>0</v>
      </c>
      <c r="G22" s="17">
        <v>0</v>
      </c>
      <c r="H22" s="17">
        <v>0</v>
      </c>
      <c r="I22" s="17">
        <v>0</v>
      </c>
      <c r="J22" s="17">
        <v>0</v>
      </c>
      <c r="K22" s="17">
        <v>0</v>
      </c>
      <c r="L22" s="17">
        <v>94821762.519999996</v>
      </c>
      <c r="M22" s="17">
        <v>0</v>
      </c>
      <c r="N22" s="17">
        <v>0</v>
      </c>
      <c r="O22" s="17">
        <v>45102685.5</v>
      </c>
      <c r="P22" s="17">
        <v>217292460.71000001</v>
      </c>
      <c r="Q22" s="17">
        <v>0</v>
      </c>
      <c r="R22" s="17">
        <v>0</v>
      </c>
      <c r="S22" s="17">
        <v>0</v>
      </c>
      <c r="T22" s="17">
        <v>88247767.219999999</v>
      </c>
      <c r="U22" s="17">
        <v>0</v>
      </c>
      <c r="V22" s="17">
        <v>0</v>
      </c>
      <c r="W22" s="17">
        <v>29467228.620000001</v>
      </c>
      <c r="X22" s="17">
        <v>30831191.540000003</v>
      </c>
      <c r="Y22" s="17">
        <v>7352211.7699999996</v>
      </c>
      <c r="Z22" s="17">
        <v>7399479.7000000002</v>
      </c>
      <c r="AA22" s="17">
        <v>6650612.71</v>
      </c>
      <c r="AB22" s="17">
        <v>8898957.25</v>
      </c>
      <c r="AC22" s="17">
        <v>0</v>
      </c>
      <c r="AD22" s="17">
        <v>38445011.899999999</v>
      </c>
      <c r="AE22" s="17">
        <v>44655655.130000003</v>
      </c>
      <c r="AF22" s="17">
        <v>3473195361</v>
      </c>
      <c r="AG22" s="17">
        <v>2718861842.7000003</v>
      </c>
      <c r="AH22" s="17">
        <v>97877780.769999996</v>
      </c>
      <c r="AI22" s="17">
        <v>91042417.120000005</v>
      </c>
      <c r="AJ22" s="17">
        <v>829495175.71000004</v>
      </c>
      <c r="AK22" s="17">
        <v>0</v>
      </c>
      <c r="AL22" s="17">
        <v>754333518.29999995</v>
      </c>
      <c r="AM22" s="17">
        <v>265355165.53999999</v>
      </c>
      <c r="AN22" s="17">
        <v>844351142.42000008</v>
      </c>
      <c r="AO22" s="17">
        <v>727909110.38999999</v>
      </c>
      <c r="AP22" s="17">
        <v>4849356.5199999996</v>
      </c>
      <c r="AQ22" s="17">
        <v>12057737.279999999</v>
      </c>
      <c r="AR22" s="17">
        <v>48177156.050000004</v>
      </c>
      <c r="AS22" s="17">
        <v>0</v>
      </c>
      <c r="AT22" s="17">
        <v>4719419067.2799997</v>
      </c>
    </row>
    <row r="23" spans="1:46" x14ac:dyDescent="0.3">
      <c r="A23" s="14">
        <v>6</v>
      </c>
      <c r="B23" s="20" t="s">
        <v>53</v>
      </c>
      <c r="C23" s="16">
        <v>875483555.29999995</v>
      </c>
      <c r="D23" s="16">
        <v>419065064.06999999</v>
      </c>
      <c r="E23" s="16">
        <v>371168189.29000002</v>
      </c>
      <c r="F23" s="16">
        <v>48866609.57</v>
      </c>
      <c r="G23" s="16">
        <v>269057478.41000003</v>
      </c>
      <c r="H23" s="16">
        <v>6818078.8200000003</v>
      </c>
      <c r="I23" s="16">
        <v>46426022.490000002</v>
      </c>
      <c r="J23" s="16">
        <v>34687147.490000002</v>
      </c>
      <c r="K23" s="16">
        <v>0</v>
      </c>
      <c r="L23" s="16">
        <v>13209727.289999999</v>
      </c>
      <c r="M23" s="16"/>
      <c r="N23" s="16"/>
      <c r="O23" s="16">
        <v>97076023.469999999</v>
      </c>
      <c r="P23" s="16">
        <v>359342467.75999999</v>
      </c>
      <c r="Q23" s="16">
        <v>284796776.55000001</v>
      </c>
      <c r="R23" s="16">
        <v>8961245.3000000007</v>
      </c>
      <c r="S23" s="16">
        <v>63620027.119999997</v>
      </c>
      <c r="T23" s="16">
        <v>0</v>
      </c>
      <c r="U23" s="16"/>
      <c r="V23" s="16"/>
      <c r="W23" s="16">
        <v>0</v>
      </c>
      <c r="X23" s="16">
        <v>4826070</v>
      </c>
      <c r="Y23" s="16">
        <v>0</v>
      </c>
      <c r="Z23" s="16">
        <v>2303800.02</v>
      </c>
      <c r="AA23" s="16">
        <v>3795794.07</v>
      </c>
      <c r="AB23" s="16">
        <v>0</v>
      </c>
      <c r="AC23" s="16">
        <v>0</v>
      </c>
      <c r="AD23" s="16">
        <v>0</v>
      </c>
      <c r="AE23" s="16">
        <v>0</v>
      </c>
      <c r="AF23" s="16">
        <v>0</v>
      </c>
      <c r="AG23" s="16">
        <v>0</v>
      </c>
      <c r="AH23" s="16">
        <v>0</v>
      </c>
      <c r="AI23" s="16">
        <v>0</v>
      </c>
      <c r="AJ23" s="16">
        <v>0</v>
      </c>
      <c r="AK23" s="16">
        <v>0</v>
      </c>
      <c r="AL23" s="16">
        <v>0</v>
      </c>
      <c r="AM23" s="16">
        <v>0</v>
      </c>
      <c r="AN23" s="16">
        <v>176701893.28999999</v>
      </c>
      <c r="AO23" s="16">
        <v>27065482.120000001</v>
      </c>
      <c r="AP23" s="16">
        <v>0</v>
      </c>
      <c r="AQ23" s="16">
        <v>0</v>
      </c>
      <c r="AR23" s="16">
        <v>0</v>
      </c>
      <c r="AS23" s="16">
        <v>0</v>
      </c>
      <c r="AT23" s="17">
        <v>1052185448.5899999</v>
      </c>
    </row>
    <row r="24" spans="1:46" x14ac:dyDescent="0.3">
      <c r="A24" s="14">
        <v>7</v>
      </c>
      <c r="B24" s="20" t="s">
        <v>54</v>
      </c>
      <c r="C24" s="16">
        <v>92124833.50999999</v>
      </c>
      <c r="D24" s="16">
        <v>0</v>
      </c>
      <c r="E24" s="16">
        <v>0</v>
      </c>
      <c r="F24" s="16">
        <v>0</v>
      </c>
      <c r="G24" s="16">
        <v>0</v>
      </c>
      <c r="H24" s="16">
        <v>0</v>
      </c>
      <c r="I24" s="16">
        <v>0</v>
      </c>
      <c r="J24" s="16">
        <v>0</v>
      </c>
      <c r="K24" s="16">
        <v>0</v>
      </c>
      <c r="L24" s="16">
        <v>0</v>
      </c>
      <c r="M24" s="16"/>
      <c r="N24" s="16"/>
      <c r="O24" s="16">
        <v>80214260.569999993</v>
      </c>
      <c r="P24" s="16">
        <v>11910572.939999999</v>
      </c>
      <c r="Q24" s="16">
        <v>0</v>
      </c>
      <c r="R24" s="16">
        <v>0</v>
      </c>
      <c r="S24" s="16">
        <v>0</v>
      </c>
      <c r="T24" s="16">
        <v>11180424</v>
      </c>
      <c r="U24" s="16"/>
      <c r="V24" s="16"/>
      <c r="W24" s="16">
        <v>0</v>
      </c>
      <c r="X24" s="16">
        <v>606481.80000000005</v>
      </c>
      <c r="Y24" s="16">
        <v>123667.14</v>
      </c>
      <c r="Z24" s="16">
        <v>0</v>
      </c>
      <c r="AA24" s="16">
        <v>0</v>
      </c>
      <c r="AB24" s="16">
        <v>0</v>
      </c>
      <c r="AC24" s="16">
        <v>0</v>
      </c>
      <c r="AD24" s="16">
        <v>0</v>
      </c>
      <c r="AE24" s="16">
        <v>0</v>
      </c>
      <c r="AF24" s="16">
        <v>1016270805.61</v>
      </c>
      <c r="AG24" s="16">
        <v>820781220.63</v>
      </c>
      <c r="AH24" s="16">
        <v>0</v>
      </c>
      <c r="AI24" s="16">
        <v>65113807.439999998</v>
      </c>
      <c r="AJ24" s="16">
        <v>0</v>
      </c>
      <c r="AK24" s="16">
        <v>0</v>
      </c>
      <c r="AL24" s="16">
        <v>195489584.97999999</v>
      </c>
      <c r="AM24" s="16">
        <v>0</v>
      </c>
      <c r="AN24" s="16">
        <v>6956650.9500000002</v>
      </c>
      <c r="AO24" s="16">
        <v>0</v>
      </c>
      <c r="AP24" s="16">
        <v>0</v>
      </c>
      <c r="AQ24" s="16">
        <v>0</v>
      </c>
      <c r="AR24" s="16">
        <v>0</v>
      </c>
      <c r="AS24" s="16">
        <v>0</v>
      </c>
      <c r="AT24" s="17">
        <v>1115352290.0699999</v>
      </c>
    </row>
    <row r="25" spans="1:46" x14ac:dyDescent="0.3">
      <c r="A25" s="14">
        <v>8</v>
      </c>
      <c r="B25" s="20" t="s">
        <v>55</v>
      </c>
      <c r="C25" s="16">
        <v>40653391.100000001</v>
      </c>
      <c r="D25" s="16">
        <v>0</v>
      </c>
      <c r="E25" s="16">
        <v>0</v>
      </c>
      <c r="F25" s="16">
        <v>0</v>
      </c>
      <c r="G25" s="16">
        <v>0</v>
      </c>
      <c r="H25" s="16">
        <v>0</v>
      </c>
      <c r="I25" s="16">
        <v>0</v>
      </c>
      <c r="J25" s="16">
        <v>0</v>
      </c>
      <c r="K25" s="16">
        <v>0</v>
      </c>
      <c r="L25" s="16">
        <v>0</v>
      </c>
      <c r="M25" s="16"/>
      <c r="N25" s="16"/>
      <c r="O25" s="16">
        <v>2909062.26</v>
      </c>
      <c r="P25" s="16">
        <v>37744328.840000004</v>
      </c>
      <c r="Q25" s="16">
        <v>0</v>
      </c>
      <c r="R25" s="16">
        <v>0</v>
      </c>
      <c r="S25" s="16">
        <v>0</v>
      </c>
      <c r="T25" s="16">
        <v>0</v>
      </c>
      <c r="U25" s="16"/>
      <c r="V25" s="16"/>
      <c r="W25" s="16">
        <v>0</v>
      </c>
      <c r="X25" s="16">
        <v>29326300.140000001</v>
      </c>
      <c r="Y25" s="16">
        <v>0</v>
      </c>
      <c r="Z25" s="16">
        <v>0</v>
      </c>
      <c r="AA25" s="16">
        <v>0</v>
      </c>
      <c r="AB25" s="16">
        <v>0</v>
      </c>
      <c r="AC25" s="16">
        <v>0</v>
      </c>
      <c r="AD25" s="16">
        <v>8418028.6999999993</v>
      </c>
      <c r="AE25" s="16">
        <v>0</v>
      </c>
      <c r="AF25" s="16">
        <v>167714949.11000001</v>
      </c>
      <c r="AG25" s="16">
        <v>167714949.11000001</v>
      </c>
      <c r="AH25" s="16">
        <v>0</v>
      </c>
      <c r="AI25" s="16">
        <v>0</v>
      </c>
      <c r="AJ25" s="16">
        <v>0</v>
      </c>
      <c r="AK25" s="16">
        <v>0</v>
      </c>
      <c r="AL25" s="16">
        <v>0</v>
      </c>
      <c r="AM25" s="16">
        <v>0</v>
      </c>
      <c r="AN25" s="16">
        <v>0</v>
      </c>
      <c r="AO25" s="16">
        <v>0</v>
      </c>
      <c r="AP25" s="16">
        <v>0</v>
      </c>
      <c r="AQ25" s="16">
        <v>0</v>
      </c>
      <c r="AR25" s="16">
        <v>0</v>
      </c>
      <c r="AS25" s="16">
        <v>0</v>
      </c>
      <c r="AT25" s="17">
        <v>208368340.21000001</v>
      </c>
    </row>
    <row r="26" spans="1:46" x14ac:dyDescent="0.3">
      <c r="A26" s="14">
        <v>9</v>
      </c>
      <c r="B26" s="20" t="s">
        <v>56</v>
      </c>
      <c r="C26" s="16">
        <v>390044475.81999999</v>
      </c>
      <c r="D26" s="16">
        <v>21070849.920000002</v>
      </c>
      <c r="E26" s="16">
        <v>0</v>
      </c>
      <c r="F26" s="16">
        <v>0</v>
      </c>
      <c r="G26" s="16">
        <v>0</v>
      </c>
      <c r="H26" s="16">
        <v>0</v>
      </c>
      <c r="I26" s="16">
        <v>0</v>
      </c>
      <c r="J26" s="16">
        <v>0</v>
      </c>
      <c r="K26" s="16">
        <v>0</v>
      </c>
      <c r="L26" s="16">
        <v>21070849.920000002</v>
      </c>
      <c r="M26" s="16"/>
      <c r="N26" s="16"/>
      <c r="O26" s="16">
        <v>14951789.460000001</v>
      </c>
      <c r="P26" s="16">
        <v>354021836.44</v>
      </c>
      <c r="Q26" s="16">
        <v>0</v>
      </c>
      <c r="R26" s="16">
        <v>0</v>
      </c>
      <c r="S26" s="16">
        <v>0</v>
      </c>
      <c r="T26" s="16">
        <v>348820405.44</v>
      </c>
      <c r="U26" s="16"/>
      <c r="V26" s="16"/>
      <c r="W26" s="16">
        <v>0</v>
      </c>
      <c r="X26" s="16">
        <v>5201431</v>
      </c>
      <c r="Y26" s="16">
        <v>0</v>
      </c>
      <c r="Z26" s="16">
        <v>0</v>
      </c>
      <c r="AA26" s="16">
        <v>0</v>
      </c>
      <c r="AB26" s="16">
        <v>0</v>
      </c>
      <c r="AC26" s="16">
        <v>0</v>
      </c>
      <c r="AD26" s="16">
        <v>0</v>
      </c>
      <c r="AE26" s="16">
        <v>0</v>
      </c>
      <c r="AF26" s="16">
        <v>0</v>
      </c>
      <c r="AG26" s="16">
        <v>0</v>
      </c>
      <c r="AH26" s="16">
        <v>0</v>
      </c>
      <c r="AI26" s="16">
        <v>0</v>
      </c>
      <c r="AJ26" s="16">
        <v>0</v>
      </c>
      <c r="AK26" s="16">
        <v>0</v>
      </c>
      <c r="AL26" s="16">
        <v>0</v>
      </c>
      <c r="AM26" s="16">
        <v>0</v>
      </c>
      <c r="AN26" s="16">
        <v>0</v>
      </c>
      <c r="AO26" s="16">
        <v>0</v>
      </c>
      <c r="AP26" s="16">
        <v>0</v>
      </c>
      <c r="AQ26" s="16">
        <v>0</v>
      </c>
      <c r="AR26" s="16">
        <v>0</v>
      </c>
      <c r="AS26" s="16">
        <v>0</v>
      </c>
      <c r="AT26" s="17">
        <v>390044475.81999999</v>
      </c>
    </row>
    <row r="27" spans="1:46" x14ac:dyDescent="0.3">
      <c r="A27" s="14">
        <v>10</v>
      </c>
      <c r="B27" s="20" t="s">
        <v>57</v>
      </c>
      <c r="C27" s="16">
        <v>103277440.63000001</v>
      </c>
      <c r="D27" s="16">
        <v>31461952.48</v>
      </c>
      <c r="E27" s="16">
        <v>0</v>
      </c>
      <c r="F27" s="16">
        <v>0</v>
      </c>
      <c r="G27" s="16">
        <v>0</v>
      </c>
      <c r="H27" s="16">
        <v>0</v>
      </c>
      <c r="I27" s="16">
        <v>0</v>
      </c>
      <c r="J27" s="16">
        <v>0</v>
      </c>
      <c r="K27" s="16">
        <v>0</v>
      </c>
      <c r="L27" s="16">
        <v>31461952.48</v>
      </c>
      <c r="M27" s="16"/>
      <c r="N27" s="16"/>
      <c r="O27" s="16">
        <v>0</v>
      </c>
      <c r="P27" s="16">
        <v>71815488.150000006</v>
      </c>
      <c r="Q27" s="16">
        <v>0</v>
      </c>
      <c r="R27" s="16">
        <v>0</v>
      </c>
      <c r="S27" s="16">
        <v>0</v>
      </c>
      <c r="T27" s="16">
        <v>66133724.859999999</v>
      </c>
      <c r="U27" s="16"/>
      <c r="V27" s="16"/>
      <c r="W27" s="16">
        <v>0</v>
      </c>
      <c r="X27" s="16">
        <v>0</v>
      </c>
      <c r="Y27" s="16">
        <v>0</v>
      </c>
      <c r="Z27" s="16">
        <v>5681763.29</v>
      </c>
      <c r="AA27" s="16">
        <v>0</v>
      </c>
      <c r="AB27" s="16">
        <v>0</v>
      </c>
      <c r="AC27" s="16">
        <v>0</v>
      </c>
      <c r="AD27" s="16">
        <v>0</v>
      </c>
      <c r="AE27" s="16">
        <v>0</v>
      </c>
      <c r="AF27" s="16">
        <v>134319421</v>
      </c>
      <c r="AG27" s="16">
        <v>134319421</v>
      </c>
      <c r="AH27" s="16">
        <v>0</v>
      </c>
      <c r="AI27" s="16">
        <v>0</v>
      </c>
      <c r="AJ27" s="16">
        <v>0</v>
      </c>
      <c r="AK27" s="16">
        <v>0</v>
      </c>
      <c r="AL27" s="16">
        <v>0</v>
      </c>
      <c r="AM27" s="16">
        <v>0</v>
      </c>
      <c r="AN27" s="16">
        <v>8777858.4900000002</v>
      </c>
      <c r="AO27" s="16">
        <v>0</v>
      </c>
      <c r="AP27" s="16">
        <v>0</v>
      </c>
      <c r="AQ27" s="16">
        <v>0</v>
      </c>
      <c r="AR27" s="16">
        <v>0</v>
      </c>
      <c r="AS27" s="16">
        <v>0</v>
      </c>
      <c r="AT27" s="17">
        <v>246374720.12</v>
      </c>
    </row>
    <row r="28" spans="1:46" x14ac:dyDescent="0.3">
      <c r="A28" s="14">
        <v>11</v>
      </c>
      <c r="B28" s="20" t="s">
        <v>58</v>
      </c>
      <c r="C28" s="16">
        <v>831480729.66999996</v>
      </c>
      <c r="D28" s="16">
        <v>345057340.22000003</v>
      </c>
      <c r="E28" s="16">
        <v>336011942.95999998</v>
      </c>
      <c r="F28" s="16">
        <v>258037149.22</v>
      </c>
      <c r="G28" s="16">
        <v>5492430.9000000004</v>
      </c>
      <c r="H28" s="16">
        <v>0</v>
      </c>
      <c r="I28" s="16">
        <v>72482362.839999974</v>
      </c>
      <c r="J28" s="16">
        <v>0</v>
      </c>
      <c r="K28" s="16">
        <v>0</v>
      </c>
      <c r="L28" s="16">
        <v>9045397.2599999998</v>
      </c>
      <c r="M28" s="16"/>
      <c r="N28" s="16"/>
      <c r="O28" s="16">
        <v>23182857.609999999</v>
      </c>
      <c r="P28" s="16">
        <v>463240531.83999997</v>
      </c>
      <c r="Q28" s="16">
        <v>444649744.60000002</v>
      </c>
      <c r="R28" s="16">
        <v>14003094.6</v>
      </c>
      <c r="S28" s="16">
        <v>16529199.960000001</v>
      </c>
      <c r="T28" s="16">
        <v>0</v>
      </c>
      <c r="U28" s="16"/>
      <c r="V28" s="16"/>
      <c r="W28" s="16">
        <v>0</v>
      </c>
      <c r="X28" s="16">
        <v>0</v>
      </c>
      <c r="Y28" s="16">
        <v>0</v>
      </c>
      <c r="Z28" s="16">
        <v>1476110.71</v>
      </c>
      <c r="AA28" s="16">
        <v>585476.56999999995</v>
      </c>
      <c r="AB28" s="16">
        <v>0</v>
      </c>
      <c r="AC28" s="16">
        <v>0</v>
      </c>
      <c r="AD28" s="16">
        <v>0</v>
      </c>
      <c r="AE28" s="16">
        <v>0</v>
      </c>
      <c r="AF28" s="16">
        <v>0</v>
      </c>
      <c r="AG28" s="16">
        <v>0</v>
      </c>
      <c r="AH28" s="16">
        <v>0</v>
      </c>
      <c r="AI28" s="16">
        <v>0</v>
      </c>
      <c r="AJ28" s="16">
        <v>0</v>
      </c>
      <c r="AK28" s="16">
        <v>0</v>
      </c>
      <c r="AL28" s="16">
        <v>0</v>
      </c>
      <c r="AM28" s="16">
        <v>0</v>
      </c>
      <c r="AN28" s="16">
        <v>15532541.02</v>
      </c>
      <c r="AO28" s="16">
        <v>0</v>
      </c>
      <c r="AP28" s="16">
        <v>0</v>
      </c>
      <c r="AQ28" s="16">
        <v>0</v>
      </c>
      <c r="AR28" s="16">
        <v>0</v>
      </c>
      <c r="AS28" s="16">
        <v>0</v>
      </c>
      <c r="AT28" s="17">
        <v>847013270.68999994</v>
      </c>
    </row>
    <row r="29" spans="1:46" x14ac:dyDescent="0.3">
      <c r="A29" s="21"/>
      <c r="B29" s="22" t="s">
        <v>59</v>
      </c>
      <c r="C29" s="17">
        <v>2333064426.0300002</v>
      </c>
      <c r="D29" s="17">
        <v>816655206.69000006</v>
      </c>
      <c r="E29" s="17">
        <v>707180132.25</v>
      </c>
      <c r="F29" s="17">
        <v>306903758.79000002</v>
      </c>
      <c r="G29" s="17">
        <v>274549909.31</v>
      </c>
      <c r="H29" s="17">
        <v>6818078.8200000003</v>
      </c>
      <c r="I29" s="17">
        <v>118908385.32999998</v>
      </c>
      <c r="J29" s="17">
        <v>34687147.490000002</v>
      </c>
      <c r="K29" s="17">
        <v>0</v>
      </c>
      <c r="L29" s="17">
        <v>74787926.950000003</v>
      </c>
      <c r="M29" s="17">
        <v>0</v>
      </c>
      <c r="N29" s="17">
        <v>0</v>
      </c>
      <c r="O29" s="17">
        <v>218333993.37</v>
      </c>
      <c r="P29" s="17">
        <v>1298075225.97</v>
      </c>
      <c r="Q29" s="17">
        <v>729446521.1500001</v>
      </c>
      <c r="R29" s="17">
        <v>22964339.899999999</v>
      </c>
      <c r="S29" s="17">
        <v>80149227.079999998</v>
      </c>
      <c r="T29" s="17">
        <v>426134554.30000001</v>
      </c>
      <c r="U29" s="17">
        <v>0</v>
      </c>
      <c r="V29" s="17">
        <v>0</v>
      </c>
      <c r="W29" s="17">
        <v>0</v>
      </c>
      <c r="X29" s="17">
        <v>39960282.939999998</v>
      </c>
      <c r="Y29" s="17">
        <v>123667.14</v>
      </c>
      <c r="Z29" s="17">
        <v>9461674.0199999996</v>
      </c>
      <c r="AA29" s="17">
        <v>4381270.6399999997</v>
      </c>
      <c r="AB29" s="17">
        <v>0</v>
      </c>
      <c r="AC29" s="17">
        <v>0</v>
      </c>
      <c r="AD29" s="17">
        <v>8418028.6999999993</v>
      </c>
      <c r="AE29" s="17">
        <v>0</v>
      </c>
      <c r="AF29" s="17">
        <v>1318305175.72</v>
      </c>
      <c r="AG29" s="17">
        <v>1122815590.74</v>
      </c>
      <c r="AH29" s="17">
        <v>0</v>
      </c>
      <c r="AI29" s="17">
        <v>65113807.439999998</v>
      </c>
      <c r="AJ29" s="17">
        <v>0</v>
      </c>
      <c r="AK29" s="17">
        <v>0</v>
      </c>
      <c r="AL29" s="17">
        <v>195489584.97999999</v>
      </c>
      <c r="AM29" s="17">
        <v>0</v>
      </c>
      <c r="AN29" s="17">
        <v>207968943.75</v>
      </c>
      <c r="AO29" s="17">
        <v>27065482.120000001</v>
      </c>
      <c r="AP29" s="17">
        <v>0</v>
      </c>
      <c r="AQ29" s="17">
        <v>0</v>
      </c>
      <c r="AR29" s="17">
        <v>0</v>
      </c>
      <c r="AS29" s="17">
        <v>0</v>
      </c>
      <c r="AT29" s="17">
        <v>3859338545.5</v>
      </c>
    </row>
    <row r="30" spans="1:46" x14ac:dyDescent="0.3">
      <c r="A30" s="23">
        <v>12</v>
      </c>
      <c r="B30" s="24" t="s">
        <v>60</v>
      </c>
      <c r="C30" s="16">
        <v>54921138.960000001</v>
      </c>
      <c r="D30" s="16">
        <v>1332914.6399999999</v>
      </c>
      <c r="E30" s="16">
        <v>0</v>
      </c>
      <c r="F30" s="16">
        <v>0</v>
      </c>
      <c r="G30" s="16">
        <v>0</v>
      </c>
      <c r="H30" s="16">
        <v>0</v>
      </c>
      <c r="I30" s="16">
        <v>0</v>
      </c>
      <c r="J30" s="16">
        <v>0</v>
      </c>
      <c r="K30" s="16">
        <v>0</v>
      </c>
      <c r="L30" s="16">
        <v>1332914.6399999999</v>
      </c>
      <c r="M30" s="16"/>
      <c r="N30" s="16"/>
      <c r="O30" s="16">
        <v>0</v>
      </c>
      <c r="P30" s="16">
        <v>53588224.32</v>
      </c>
      <c r="Q30" s="16">
        <v>0</v>
      </c>
      <c r="R30" s="16">
        <v>0</v>
      </c>
      <c r="S30" s="16">
        <v>0</v>
      </c>
      <c r="T30" s="16">
        <v>53588224.32</v>
      </c>
      <c r="U30" s="16"/>
      <c r="V30" s="16"/>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7">
        <v>54921138.960000001</v>
      </c>
    </row>
    <row r="31" spans="1:46" x14ac:dyDescent="0.3">
      <c r="A31" s="23">
        <v>13</v>
      </c>
      <c r="B31" s="24" t="s">
        <v>61</v>
      </c>
      <c r="C31" s="16">
        <v>252947068.91999999</v>
      </c>
      <c r="D31" s="16">
        <v>88379326.659999996</v>
      </c>
      <c r="E31" s="16">
        <v>73603876.450000003</v>
      </c>
      <c r="F31" s="16">
        <v>54051188.219999999</v>
      </c>
      <c r="G31" s="16">
        <v>3028569.45</v>
      </c>
      <c r="H31" s="16">
        <v>0</v>
      </c>
      <c r="I31" s="16">
        <v>16524118.780000005</v>
      </c>
      <c r="J31" s="16">
        <v>0</v>
      </c>
      <c r="K31" s="16">
        <v>0</v>
      </c>
      <c r="L31" s="16">
        <v>10143088.140000001</v>
      </c>
      <c r="M31" s="16"/>
      <c r="N31" s="16">
        <v>4632362.07</v>
      </c>
      <c r="O31" s="16">
        <v>7491289.4100000001</v>
      </c>
      <c r="P31" s="16">
        <v>138199134.50999999</v>
      </c>
      <c r="Q31" s="16">
        <v>101370698.65000001</v>
      </c>
      <c r="R31" s="16">
        <v>3194313.15</v>
      </c>
      <c r="S31" s="16">
        <v>3680614.08</v>
      </c>
      <c r="T31" s="16">
        <v>2396040.2400000002</v>
      </c>
      <c r="U31" s="16"/>
      <c r="V31" s="16">
        <v>18125788.300000001</v>
      </c>
      <c r="W31" s="16">
        <v>0</v>
      </c>
      <c r="X31" s="16">
        <v>632756.43999999994</v>
      </c>
      <c r="Y31" s="16">
        <v>0</v>
      </c>
      <c r="Z31" s="16">
        <v>1702910.64</v>
      </c>
      <c r="AA31" s="16">
        <v>155554.16</v>
      </c>
      <c r="AB31" s="16">
        <v>0</v>
      </c>
      <c r="AC31" s="16">
        <v>0</v>
      </c>
      <c r="AD31" s="16">
        <v>10134772</v>
      </c>
      <c r="AE31" s="16">
        <v>18877318.34</v>
      </c>
      <c r="AF31" s="16">
        <v>193146856.31999999</v>
      </c>
      <c r="AG31" s="16">
        <v>173387694.88</v>
      </c>
      <c r="AH31" s="16">
        <v>0</v>
      </c>
      <c r="AI31" s="16">
        <v>13292240.220000001</v>
      </c>
      <c r="AJ31" s="16">
        <v>0</v>
      </c>
      <c r="AK31" s="16">
        <v>0</v>
      </c>
      <c r="AL31" s="16">
        <v>19759161.440000001</v>
      </c>
      <c r="AM31" s="16">
        <v>0</v>
      </c>
      <c r="AN31" s="16">
        <v>8867031.0899999999</v>
      </c>
      <c r="AO31" s="16">
        <v>0</v>
      </c>
      <c r="AP31" s="16">
        <v>0</v>
      </c>
      <c r="AQ31" s="16">
        <v>0</v>
      </c>
      <c r="AR31" s="16">
        <v>0</v>
      </c>
      <c r="AS31" s="16">
        <v>0</v>
      </c>
      <c r="AT31" s="17">
        <v>454960956.32999998</v>
      </c>
    </row>
    <row r="32" spans="1:46" x14ac:dyDescent="0.3">
      <c r="A32" s="23">
        <v>14</v>
      </c>
      <c r="B32" s="24" t="s">
        <v>62</v>
      </c>
      <c r="C32" s="16">
        <v>288912469.47000003</v>
      </c>
      <c r="D32" s="16">
        <v>157540488.34</v>
      </c>
      <c r="E32" s="16">
        <v>113442343.62</v>
      </c>
      <c r="F32" s="16">
        <v>18110919.969999999</v>
      </c>
      <c r="G32" s="16">
        <v>77692017.980000004</v>
      </c>
      <c r="H32" s="16">
        <v>3291622.64</v>
      </c>
      <c r="I32" s="16">
        <v>14347783.030000001</v>
      </c>
      <c r="J32" s="16">
        <v>3912529.69</v>
      </c>
      <c r="K32" s="16">
        <v>44263073.100000001</v>
      </c>
      <c r="L32" s="16">
        <v>554904</v>
      </c>
      <c r="M32" s="25">
        <v>-4632362.07</v>
      </c>
      <c r="N32" s="16"/>
      <c r="O32" s="16">
        <v>23752153.100000001</v>
      </c>
      <c r="P32" s="16">
        <v>107619828.03</v>
      </c>
      <c r="Q32" s="16">
        <v>88017349.900000006</v>
      </c>
      <c r="R32" s="16">
        <v>2771443.76</v>
      </c>
      <c r="S32" s="16">
        <v>18287577.879999999</v>
      </c>
      <c r="T32" s="16">
        <v>12063612.960000001</v>
      </c>
      <c r="U32" s="16">
        <v>-18125788.300000001</v>
      </c>
      <c r="V32" s="16"/>
      <c r="W32" s="16">
        <v>0</v>
      </c>
      <c r="X32" s="16">
        <v>5135969.34</v>
      </c>
      <c r="Y32" s="16">
        <v>0</v>
      </c>
      <c r="Z32" s="16">
        <v>143184.07999999999</v>
      </c>
      <c r="AA32" s="16">
        <v>2097922.17</v>
      </c>
      <c r="AB32" s="16">
        <v>0</v>
      </c>
      <c r="AC32" s="16">
        <v>0</v>
      </c>
      <c r="AD32" s="16">
        <v>0</v>
      </c>
      <c r="AE32" s="16">
        <v>0</v>
      </c>
      <c r="AF32" s="16">
        <v>351526059.92000002</v>
      </c>
      <c r="AG32" s="16">
        <v>351526059.92000002</v>
      </c>
      <c r="AH32" s="16">
        <v>0</v>
      </c>
      <c r="AI32" s="16">
        <v>0</v>
      </c>
      <c r="AJ32" s="16">
        <v>0</v>
      </c>
      <c r="AK32" s="16">
        <v>0</v>
      </c>
      <c r="AL32" s="16">
        <v>0</v>
      </c>
      <c r="AM32" s="16">
        <v>0</v>
      </c>
      <c r="AN32" s="16">
        <v>56387343.259999998</v>
      </c>
      <c r="AO32" s="16">
        <v>14956905.48</v>
      </c>
      <c r="AP32" s="16">
        <v>0</v>
      </c>
      <c r="AQ32" s="16">
        <v>0</v>
      </c>
      <c r="AR32" s="16">
        <v>0</v>
      </c>
      <c r="AS32" s="16">
        <v>0</v>
      </c>
      <c r="AT32" s="17">
        <v>696825872.6500001</v>
      </c>
    </row>
    <row r="33" spans="1:49" x14ac:dyDescent="0.3">
      <c r="A33" s="21"/>
      <c r="B33" s="22" t="s">
        <v>63</v>
      </c>
      <c r="C33" s="17">
        <v>596780677.35000002</v>
      </c>
      <c r="D33" s="17">
        <v>247252729.63999999</v>
      </c>
      <c r="E33" s="17">
        <v>187046220.06999999</v>
      </c>
      <c r="F33" s="17">
        <v>72162108.189999998</v>
      </c>
      <c r="G33" s="17">
        <v>80720587.430000007</v>
      </c>
      <c r="H33" s="17">
        <v>3291622.64</v>
      </c>
      <c r="I33" s="17">
        <v>30871901.810000006</v>
      </c>
      <c r="J33" s="17">
        <v>3912529.69</v>
      </c>
      <c r="K33" s="17">
        <v>44263073.100000001</v>
      </c>
      <c r="L33" s="17">
        <v>12030906.780000001</v>
      </c>
      <c r="M33" s="26">
        <v>-4632362.07</v>
      </c>
      <c r="N33" s="17">
        <v>4632362.07</v>
      </c>
      <c r="O33" s="17">
        <v>31243442.510000002</v>
      </c>
      <c r="P33" s="17">
        <v>299407186.86000001</v>
      </c>
      <c r="Q33" s="17">
        <v>189388048.55000001</v>
      </c>
      <c r="R33" s="17">
        <v>5965756.9100000001</v>
      </c>
      <c r="S33" s="17">
        <v>21968191.960000001</v>
      </c>
      <c r="T33" s="17">
        <v>68047877.520000011</v>
      </c>
      <c r="U33" s="17">
        <v>-18125788.300000001</v>
      </c>
      <c r="V33" s="17">
        <v>18125788.300000001</v>
      </c>
      <c r="W33" s="17">
        <v>0</v>
      </c>
      <c r="X33" s="17">
        <v>5768725.7799999993</v>
      </c>
      <c r="Y33" s="17">
        <v>0</v>
      </c>
      <c r="Z33" s="17">
        <v>1846094.72</v>
      </c>
      <c r="AA33" s="17">
        <v>2253476.33</v>
      </c>
      <c r="AB33" s="17">
        <v>0</v>
      </c>
      <c r="AC33" s="17">
        <v>0</v>
      </c>
      <c r="AD33" s="17">
        <v>10134772</v>
      </c>
      <c r="AE33" s="17">
        <v>18877318.34</v>
      </c>
      <c r="AF33" s="17">
        <v>544672916.24000001</v>
      </c>
      <c r="AG33" s="17">
        <v>524913754.80000001</v>
      </c>
      <c r="AH33" s="17">
        <v>0</v>
      </c>
      <c r="AI33" s="17">
        <v>13292240.220000001</v>
      </c>
      <c r="AJ33" s="17">
        <v>0</v>
      </c>
      <c r="AK33" s="17">
        <v>0</v>
      </c>
      <c r="AL33" s="17">
        <v>19759161.440000001</v>
      </c>
      <c r="AM33" s="17">
        <v>0</v>
      </c>
      <c r="AN33" s="17">
        <v>65254374.349999994</v>
      </c>
      <c r="AO33" s="17">
        <v>14956905.48</v>
      </c>
      <c r="AP33" s="17">
        <v>0</v>
      </c>
      <c r="AQ33" s="17">
        <v>0</v>
      </c>
      <c r="AR33" s="17">
        <v>0</v>
      </c>
      <c r="AS33" s="17">
        <v>0</v>
      </c>
      <c r="AT33" s="17">
        <v>1206707967.9400001</v>
      </c>
    </row>
    <row r="34" spans="1:49" x14ac:dyDescent="0.3">
      <c r="A34" s="27">
        <v>15</v>
      </c>
      <c r="B34" s="28" t="s">
        <v>64</v>
      </c>
      <c r="C34" s="16">
        <v>82902552.109999999</v>
      </c>
      <c r="D34" s="16">
        <v>43374401.469999999</v>
      </c>
      <c r="E34" s="16">
        <v>24104380.34</v>
      </c>
      <c r="F34" s="16">
        <v>8304139.8300000001</v>
      </c>
      <c r="G34" s="16">
        <v>11337468.529999999</v>
      </c>
      <c r="H34" s="16">
        <v>857709.13</v>
      </c>
      <c r="I34" s="16">
        <v>3605062.8500000006</v>
      </c>
      <c r="J34" s="16">
        <v>1239275.94</v>
      </c>
      <c r="K34" s="16">
        <v>15795627.109999999</v>
      </c>
      <c r="L34" s="16">
        <v>2235118.08</v>
      </c>
      <c r="M34" s="29"/>
      <c r="N34" s="16"/>
      <c r="O34" s="16">
        <v>5057816.3</v>
      </c>
      <c r="P34" s="16">
        <v>34470334.340000004</v>
      </c>
      <c r="Q34" s="16">
        <v>22115460.359999999</v>
      </c>
      <c r="R34" s="16">
        <v>696342.96</v>
      </c>
      <c r="S34" s="16">
        <v>2944284.72</v>
      </c>
      <c r="T34" s="16">
        <v>7851891.5999999996</v>
      </c>
      <c r="U34" s="16"/>
      <c r="V34" s="16"/>
      <c r="W34" s="16">
        <v>0</v>
      </c>
      <c r="X34" s="16">
        <v>0</v>
      </c>
      <c r="Y34" s="16">
        <v>0</v>
      </c>
      <c r="Z34" s="16">
        <v>457087.64</v>
      </c>
      <c r="AA34" s="16">
        <v>1101610.02</v>
      </c>
      <c r="AB34" s="16">
        <v>0</v>
      </c>
      <c r="AC34" s="16">
        <v>0</v>
      </c>
      <c r="AD34" s="16">
        <v>0</v>
      </c>
      <c r="AE34" s="16">
        <v>0</v>
      </c>
      <c r="AF34" s="16">
        <v>33027222.870000001</v>
      </c>
      <c r="AG34" s="16">
        <v>33027222.870000001</v>
      </c>
      <c r="AH34" s="16">
        <v>0</v>
      </c>
      <c r="AI34" s="16">
        <v>0</v>
      </c>
      <c r="AJ34" s="16">
        <v>0</v>
      </c>
      <c r="AK34" s="16">
        <v>0</v>
      </c>
      <c r="AL34" s="16">
        <v>0</v>
      </c>
      <c r="AM34" s="16">
        <v>0</v>
      </c>
      <c r="AN34" s="16">
        <v>11777745.24</v>
      </c>
      <c r="AO34" s="16">
        <v>0</v>
      </c>
      <c r="AP34" s="16">
        <v>0</v>
      </c>
      <c r="AQ34" s="16">
        <v>0</v>
      </c>
      <c r="AR34" s="16">
        <v>0</v>
      </c>
      <c r="AS34" s="16">
        <v>0</v>
      </c>
      <c r="AT34" s="17">
        <v>127707520.22</v>
      </c>
    </row>
    <row r="35" spans="1:49" x14ac:dyDescent="0.3">
      <c r="A35" s="30">
        <v>16</v>
      </c>
      <c r="B35" s="20" t="s">
        <v>65</v>
      </c>
      <c r="C35" s="16">
        <v>95393707.909999996</v>
      </c>
      <c r="D35" s="16">
        <v>47471028.75</v>
      </c>
      <c r="E35" s="16">
        <v>27971404.66</v>
      </c>
      <c r="F35" s="16">
        <v>8010996.04</v>
      </c>
      <c r="G35" s="16">
        <v>15428519.17</v>
      </c>
      <c r="H35" s="16">
        <v>872266.78</v>
      </c>
      <c r="I35" s="16">
        <v>3659622.6700000009</v>
      </c>
      <c r="J35" s="16">
        <v>1396246.61</v>
      </c>
      <c r="K35" s="16">
        <v>18054933.48</v>
      </c>
      <c r="L35" s="16">
        <v>48444</v>
      </c>
      <c r="M35" s="29"/>
      <c r="N35" s="16"/>
      <c r="O35" s="16">
        <v>5980393.4000000004</v>
      </c>
      <c r="P35" s="16">
        <v>41942285.759999998</v>
      </c>
      <c r="Q35" s="16">
        <v>22450888.780000001</v>
      </c>
      <c r="R35" s="16">
        <v>707609.68</v>
      </c>
      <c r="S35" s="16">
        <v>3656517.28</v>
      </c>
      <c r="T35" s="16">
        <v>14997910.08</v>
      </c>
      <c r="U35" s="16"/>
      <c r="V35" s="16"/>
      <c r="W35" s="16">
        <v>0</v>
      </c>
      <c r="X35" s="16">
        <v>0</v>
      </c>
      <c r="Y35" s="16">
        <v>0</v>
      </c>
      <c r="Z35" s="16">
        <v>413031</v>
      </c>
      <c r="AA35" s="16">
        <v>423938.62</v>
      </c>
      <c r="AB35" s="16">
        <v>0</v>
      </c>
      <c r="AC35" s="16">
        <v>0</v>
      </c>
      <c r="AD35" s="16">
        <v>0</v>
      </c>
      <c r="AE35" s="16">
        <v>0</v>
      </c>
      <c r="AF35" s="16">
        <v>26993721.890000001</v>
      </c>
      <c r="AG35" s="16">
        <v>26993721.890000001</v>
      </c>
      <c r="AH35" s="16">
        <v>0</v>
      </c>
      <c r="AI35" s="16">
        <v>0</v>
      </c>
      <c r="AJ35" s="16">
        <v>0</v>
      </c>
      <c r="AK35" s="16">
        <v>0</v>
      </c>
      <c r="AL35" s="16">
        <v>0</v>
      </c>
      <c r="AM35" s="16">
        <v>0</v>
      </c>
      <c r="AN35" s="16">
        <v>12046312.65</v>
      </c>
      <c r="AO35" s="16">
        <v>0</v>
      </c>
      <c r="AP35" s="16">
        <v>0</v>
      </c>
      <c r="AQ35" s="16">
        <v>0</v>
      </c>
      <c r="AR35" s="16">
        <v>0</v>
      </c>
      <c r="AS35" s="16">
        <v>0</v>
      </c>
      <c r="AT35" s="17">
        <v>134433742.44999999</v>
      </c>
    </row>
    <row r="36" spans="1:49" x14ac:dyDescent="0.3">
      <c r="A36" s="30">
        <v>17</v>
      </c>
      <c r="B36" s="20" t="s">
        <v>66</v>
      </c>
      <c r="C36" s="16">
        <v>161670403.70000002</v>
      </c>
      <c r="D36" s="16">
        <v>70768371.390000001</v>
      </c>
      <c r="E36" s="16">
        <v>59073101.649999999</v>
      </c>
      <c r="F36" s="16">
        <v>26029769.010000002</v>
      </c>
      <c r="G36" s="16">
        <v>23724809.710000001</v>
      </c>
      <c r="H36" s="16">
        <v>811651.86</v>
      </c>
      <c r="I36" s="16">
        <v>8506871.0699999966</v>
      </c>
      <c r="J36" s="16">
        <v>2709393.42</v>
      </c>
      <c r="K36" s="16">
        <v>8164266.0800000001</v>
      </c>
      <c r="L36" s="16">
        <v>821610.24</v>
      </c>
      <c r="M36" s="29"/>
      <c r="N36" s="16"/>
      <c r="O36" s="16">
        <v>8825987.5899999999</v>
      </c>
      <c r="P36" s="16">
        <v>82076044.719999999</v>
      </c>
      <c r="Q36" s="16">
        <v>52186321.100000001</v>
      </c>
      <c r="R36" s="16">
        <v>1643604.42</v>
      </c>
      <c r="S36" s="16">
        <v>7234719.96</v>
      </c>
      <c r="T36" s="16">
        <v>21798831.120000001</v>
      </c>
      <c r="U36" s="16"/>
      <c r="V36" s="16"/>
      <c r="W36" s="16">
        <v>0</v>
      </c>
      <c r="X36" s="16">
        <v>0</v>
      </c>
      <c r="Y36" s="16">
        <v>0</v>
      </c>
      <c r="Z36" s="16">
        <v>0</v>
      </c>
      <c r="AA36" s="16">
        <v>856172.54</v>
      </c>
      <c r="AB36" s="16">
        <v>0</v>
      </c>
      <c r="AC36" s="16">
        <v>0</v>
      </c>
      <c r="AD36" s="16">
        <v>0</v>
      </c>
      <c r="AE36" s="16">
        <v>0</v>
      </c>
      <c r="AF36" s="16">
        <v>32121615.039999999</v>
      </c>
      <c r="AG36" s="16">
        <v>32121615.039999999</v>
      </c>
      <c r="AH36" s="16">
        <v>0</v>
      </c>
      <c r="AI36" s="16">
        <v>0</v>
      </c>
      <c r="AJ36" s="16">
        <v>0</v>
      </c>
      <c r="AK36" s="16">
        <v>0</v>
      </c>
      <c r="AL36" s="16">
        <v>0</v>
      </c>
      <c r="AM36" s="16">
        <v>0</v>
      </c>
      <c r="AN36" s="16">
        <v>17511010.09</v>
      </c>
      <c r="AO36" s="16">
        <v>1331816.3799999999</v>
      </c>
      <c r="AP36" s="16">
        <v>0</v>
      </c>
      <c r="AQ36" s="16">
        <v>0</v>
      </c>
      <c r="AR36" s="16">
        <v>0</v>
      </c>
      <c r="AS36" s="16">
        <v>0</v>
      </c>
      <c r="AT36" s="17">
        <v>211303028.83000001</v>
      </c>
    </row>
    <row r="37" spans="1:49" s="31" customFormat="1" x14ac:dyDescent="0.3">
      <c r="A37" s="30">
        <v>18</v>
      </c>
      <c r="B37" s="20" t="s">
        <v>67</v>
      </c>
      <c r="C37" s="16">
        <v>153594978.51999998</v>
      </c>
      <c r="D37" s="16">
        <v>75382503.299999997</v>
      </c>
      <c r="E37" s="16">
        <v>57627273.859999999</v>
      </c>
      <c r="F37" s="16">
        <v>23280862.329999998</v>
      </c>
      <c r="G37" s="16">
        <v>25738628.579999998</v>
      </c>
      <c r="H37" s="16">
        <v>1380279.81</v>
      </c>
      <c r="I37" s="16">
        <v>7227503.1400000025</v>
      </c>
      <c r="J37" s="16">
        <v>1601410.45</v>
      </c>
      <c r="K37" s="16">
        <v>13996739.789999999</v>
      </c>
      <c r="L37" s="16">
        <v>2157079.2000000002</v>
      </c>
      <c r="M37" s="29"/>
      <c r="N37" s="16"/>
      <c r="O37" s="16">
        <v>10914545.109999999</v>
      </c>
      <c r="P37" s="16">
        <v>67297930.109999999</v>
      </c>
      <c r="Q37" s="16">
        <v>44338406.409999996</v>
      </c>
      <c r="R37" s="16">
        <v>1396925.28</v>
      </c>
      <c r="S37" s="16">
        <v>7097368.2000000002</v>
      </c>
      <c r="T37" s="16">
        <v>15187722.48</v>
      </c>
      <c r="U37" s="16"/>
      <c r="V37" s="16"/>
      <c r="W37" s="16">
        <v>0</v>
      </c>
      <c r="X37" s="16">
        <v>0</v>
      </c>
      <c r="Y37" s="16">
        <v>0</v>
      </c>
      <c r="Z37" s="16">
        <v>177593.5</v>
      </c>
      <c r="AA37" s="16">
        <v>496839.52</v>
      </c>
      <c r="AB37" s="16">
        <v>0</v>
      </c>
      <c r="AC37" s="16">
        <v>0</v>
      </c>
      <c r="AD37" s="16">
        <v>0</v>
      </c>
      <c r="AE37" s="16">
        <v>0</v>
      </c>
      <c r="AF37" s="16">
        <v>78242538.060000002</v>
      </c>
      <c r="AG37" s="16">
        <v>78242538.060000002</v>
      </c>
      <c r="AH37" s="16">
        <v>0</v>
      </c>
      <c r="AI37" s="16">
        <v>0</v>
      </c>
      <c r="AJ37" s="16">
        <v>0</v>
      </c>
      <c r="AK37" s="16">
        <v>0</v>
      </c>
      <c r="AL37" s="16">
        <v>0</v>
      </c>
      <c r="AM37" s="16">
        <v>0</v>
      </c>
      <c r="AN37" s="16">
        <v>21909240.940000001</v>
      </c>
      <c r="AO37" s="16">
        <v>536976.65</v>
      </c>
      <c r="AP37" s="16">
        <v>0</v>
      </c>
      <c r="AQ37" s="16">
        <v>0</v>
      </c>
      <c r="AR37" s="16">
        <v>0</v>
      </c>
      <c r="AS37" s="16">
        <v>0</v>
      </c>
      <c r="AT37" s="17">
        <v>253746757.51999998</v>
      </c>
      <c r="AV37" s="58"/>
      <c r="AW37" s="58"/>
    </row>
    <row r="38" spans="1:49" s="31" customFormat="1" x14ac:dyDescent="0.3">
      <c r="A38" s="30">
        <v>19</v>
      </c>
      <c r="B38" s="20" t="s">
        <v>68</v>
      </c>
      <c r="C38" s="16">
        <v>80246026.400000006</v>
      </c>
      <c r="D38" s="16">
        <v>39431376.439999998</v>
      </c>
      <c r="E38" s="16">
        <v>23249033.079999998</v>
      </c>
      <c r="F38" s="16">
        <v>6848655.1100000003</v>
      </c>
      <c r="G38" s="16">
        <v>12182804.869999999</v>
      </c>
      <c r="H38" s="16">
        <v>426952.68</v>
      </c>
      <c r="I38" s="16">
        <v>3790620.4199999995</v>
      </c>
      <c r="J38" s="16">
        <v>1106052.24</v>
      </c>
      <c r="K38" s="16">
        <v>13779313.119999999</v>
      </c>
      <c r="L38" s="16">
        <v>1296978</v>
      </c>
      <c r="M38" s="29"/>
      <c r="N38" s="16"/>
      <c r="O38" s="16">
        <v>5807655.5599999996</v>
      </c>
      <c r="P38" s="16">
        <v>35006994.399999999</v>
      </c>
      <c r="Q38" s="16">
        <v>23253720.239999998</v>
      </c>
      <c r="R38" s="16">
        <v>732131.23</v>
      </c>
      <c r="S38" s="16">
        <v>3112273.84</v>
      </c>
      <c r="T38" s="16">
        <v>8641000.3200000003</v>
      </c>
      <c r="U38" s="16"/>
      <c r="V38" s="16"/>
      <c r="W38" s="16">
        <v>0</v>
      </c>
      <c r="X38" s="16">
        <v>0</v>
      </c>
      <c r="Y38" s="16">
        <v>0</v>
      </c>
      <c r="Z38" s="16">
        <v>0</v>
      </c>
      <c r="AA38" s="16">
        <v>0</v>
      </c>
      <c r="AB38" s="16">
        <v>0</v>
      </c>
      <c r="AC38" s="16">
        <v>0</v>
      </c>
      <c r="AD38" s="16">
        <v>0</v>
      </c>
      <c r="AE38" s="16">
        <v>0</v>
      </c>
      <c r="AF38" s="16">
        <v>30127399.190000001</v>
      </c>
      <c r="AG38" s="16">
        <v>30127399.190000001</v>
      </c>
      <c r="AH38" s="16">
        <v>0</v>
      </c>
      <c r="AI38" s="16">
        <v>0</v>
      </c>
      <c r="AJ38" s="16">
        <v>0</v>
      </c>
      <c r="AK38" s="16">
        <v>0</v>
      </c>
      <c r="AL38" s="16">
        <v>0</v>
      </c>
      <c r="AM38" s="16">
        <v>0</v>
      </c>
      <c r="AN38" s="16">
        <v>11839008.130000001</v>
      </c>
      <c r="AO38" s="16">
        <v>0</v>
      </c>
      <c r="AP38" s="16">
        <v>0</v>
      </c>
      <c r="AQ38" s="16">
        <v>0</v>
      </c>
      <c r="AR38" s="16">
        <v>0</v>
      </c>
      <c r="AS38" s="16">
        <v>0</v>
      </c>
      <c r="AT38" s="17">
        <v>122212433.72</v>
      </c>
      <c r="AV38" s="58"/>
      <c r="AW38" s="58"/>
    </row>
    <row r="39" spans="1:49" x14ac:dyDescent="0.3">
      <c r="A39" s="30">
        <v>20</v>
      </c>
      <c r="B39" s="20" t="s">
        <v>69</v>
      </c>
      <c r="C39" s="16">
        <v>45378530.979999997</v>
      </c>
      <c r="D39" s="16">
        <v>22542411.620000001</v>
      </c>
      <c r="E39" s="16">
        <v>11702211.970000001</v>
      </c>
      <c r="F39" s="16">
        <v>3360150.63</v>
      </c>
      <c r="G39" s="16">
        <v>5807362.6699999999</v>
      </c>
      <c r="H39" s="16">
        <v>302287.83</v>
      </c>
      <c r="I39" s="16">
        <v>2232410.8400000008</v>
      </c>
      <c r="J39" s="16">
        <v>985620.25</v>
      </c>
      <c r="K39" s="16">
        <v>9242335.3200000003</v>
      </c>
      <c r="L39" s="16">
        <v>612244.07999999996</v>
      </c>
      <c r="M39" s="29"/>
      <c r="N39" s="16"/>
      <c r="O39" s="16">
        <v>1806549.91</v>
      </c>
      <c r="P39" s="16">
        <v>21029569.449999999</v>
      </c>
      <c r="Q39" s="16">
        <v>13695254.57</v>
      </c>
      <c r="R39" s="16">
        <v>431610.64</v>
      </c>
      <c r="S39" s="16">
        <v>1482125.32</v>
      </c>
      <c r="T39" s="16">
        <v>4979690.88</v>
      </c>
      <c r="U39" s="16"/>
      <c r="V39" s="16"/>
      <c r="W39" s="16">
        <v>0</v>
      </c>
      <c r="X39" s="16">
        <v>0</v>
      </c>
      <c r="Y39" s="16">
        <v>0</v>
      </c>
      <c r="Z39" s="16">
        <v>115648.68</v>
      </c>
      <c r="AA39" s="16">
        <v>756850</v>
      </c>
      <c r="AB39" s="16">
        <v>0</v>
      </c>
      <c r="AC39" s="16">
        <v>0</v>
      </c>
      <c r="AD39" s="16">
        <v>0</v>
      </c>
      <c r="AE39" s="16">
        <v>0</v>
      </c>
      <c r="AF39" s="16">
        <v>10226975.810000001</v>
      </c>
      <c r="AG39" s="16">
        <v>10226975.810000001</v>
      </c>
      <c r="AH39" s="16">
        <v>0</v>
      </c>
      <c r="AI39" s="16">
        <v>0</v>
      </c>
      <c r="AJ39" s="16">
        <v>0</v>
      </c>
      <c r="AK39" s="16">
        <v>0</v>
      </c>
      <c r="AL39" s="16">
        <v>0</v>
      </c>
      <c r="AM39" s="16">
        <v>0</v>
      </c>
      <c r="AN39" s="16">
        <v>5696182.7800000003</v>
      </c>
      <c r="AO39" s="16">
        <v>0</v>
      </c>
      <c r="AP39" s="16">
        <v>0</v>
      </c>
      <c r="AQ39" s="16">
        <v>0</v>
      </c>
      <c r="AR39" s="16">
        <v>0</v>
      </c>
      <c r="AS39" s="16">
        <v>0</v>
      </c>
      <c r="AT39" s="17">
        <v>61301689.57</v>
      </c>
    </row>
    <row r="40" spans="1:49" x14ac:dyDescent="0.3">
      <c r="A40" s="30">
        <v>21</v>
      </c>
      <c r="B40" s="20" t="s">
        <v>70</v>
      </c>
      <c r="C40" s="16">
        <v>182985151.73000002</v>
      </c>
      <c r="D40" s="16">
        <v>97119170.650000006</v>
      </c>
      <c r="E40" s="16">
        <v>71910190.390000001</v>
      </c>
      <c r="F40" s="16">
        <v>30078535.359999999</v>
      </c>
      <c r="G40" s="16">
        <v>31412334.09</v>
      </c>
      <c r="H40" s="16">
        <v>1193316.02</v>
      </c>
      <c r="I40" s="16">
        <v>9226004.9200000018</v>
      </c>
      <c r="J40" s="16">
        <v>3277113.22</v>
      </c>
      <c r="K40" s="16">
        <v>21931867.039999999</v>
      </c>
      <c r="L40" s="16">
        <v>0</v>
      </c>
      <c r="M40" s="29"/>
      <c r="N40" s="16"/>
      <c r="O40" s="16">
        <v>13924225.390000001</v>
      </c>
      <c r="P40" s="16">
        <v>71941755.689999998</v>
      </c>
      <c r="Q40" s="16">
        <v>56598282.789999999</v>
      </c>
      <c r="R40" s="16">
        <v>1782904.88</v>
      </c>
      <c r="S40" s="16">
        <v>8151947.4400000004</v>
      </c>
      <c r="T40" s="16">
        <v>0</v>
      </c>
      <c r="U40" s="16"/>
      <c r="V40" s="16"/>
      <c r="W40" s="16">
        <v>0</v>
      </c>
      <c r="X40" s="16">
        <v>4482908</v>
      </c>
      <c r="Y40" s="16">
        <v>0</v>
      </c>
      <c r="Z40" s="16">
        <v>628960.32999999996</v>
      </c>
      <c r="AA40" s="16">
        <v>2079657.13</v>
      </c>
      <c r="AB40" s="16">
        <v>0</v>
      </c>
      <c r="AC40" s="16">
        <v>0</v>
      </c>
      <c r="AD40" s="16">
        <v>0</v>
      </c>
      <c r="AE40" s="16">
        <v>0</v>
      </c>
      <c r="AF40" s="16">
        <v>180760456.03</v>
      </c>
      <c r="AG40" s="16">
        <v>180760456.03</v>
      </c>
      <c r="AH40" s="16">
        <v>0</v>
      </c>
      <c r="AI40" s="16">
        <v>0</v>
      </c>
      <c r="AJ40" s="16">
        <v>0</v>
      </c>
      <c r="AK40" s="16">
        <v>0</v>
      </c>
      <c r="AL40" s="16">
        <v>0</v>
      </c>
      <c r="AM40" s="16">
        <v>0</v>
      </c>
      <c r="AN40" s="16">
        <v>32780513.920000002</v>
      </c>
      <c r="AO40" s="16">
        <v>15398752.220000001</v>
      </c>
      <c r="AP40" s="16">
        <v>0</v>
      </c>
      <c r="AQ40" s="16">
        <v>0</v>
      </c>
      <c r="AR40" s="16">
        <v>0</v>
      </c>
      <c r="AS40" s="16">
        <v>0</v>
      </c>
      <c r="AT40" s="17">
        <v>396526121.68000001</v>
      </c>
    </row>
    <row r="41" spans="1:49" x14ac:dyDescent="0.3">
      <c r="A41" s="30">
        <v>22</v>
      </c>
      <c r="B41" s="20" t="s">
        <v>71</v>
      </c>
      <c r="C41" s="16">
        <v>126131720.74000001</v>
      </c>
      <c r="D41" s="16">
        <v>64567929.450000003</v>
      </c>
      <c r="E41" s="16">
        <v>35110025.880000003</v>
      </c>
      <c r="F41" s="16">
        <v>11318737.17</v>
      </c>
      <c r="G41" s="16">
        <v>17829588.719999999</v>
      </c>
      <c r="H41" s="16">
        <v>748422.25</v>
      </c>
      <c r="I41" s="16">
        <v>5213277.7400000021</v>
      </c>
      <c r="J41" s="16">
        <v>1771561.92</v>
      </c>
      <c r="K41" s="16">
        <v>25987630.77</v>
      </c>
      <c r="L41" s="16">
        <v>1698710.88</v>
      </c>
      <c r="M41" s="29"/>
      <c r="N41" s="16"/>
      <c r="O41" s="16">
        <v>8328057.6799999997</v>
      </c>
      <c r="P41" s="16">
        <v>53235733.609999999</v>
      </c>
      <c r="Q41" s="16">
        <v>31981950.399999999</v>
      </c>
      <c r="R41" s="16">
        <v>1007786.4</v>
      </c>
      <c r="S41" s="16">
        <v>4547754.6399999997</v>
      </c>
      <c r="T41" s="16">
        <v>15722632.32</v>
      </c>
      <c r="U41" s="16"/>
      <c r="V41" s="16"/>
      <c r="W41" s="16">
        <v>0</v>
      </c>
      <c r="X41" s="16">
        <v>0</v>
      </c>
      <c r="Y41" s="16">
        <v>0</v>
      </c>
      <c r="Z41" s="16">
        <v>254180.74</v>
      </c>
      <c r="AA41" s="16">
        <v>729215.51</v>
      </c>
      <c r="AB41" s="16">
        <v>0</v>
      </c>
      <c r="AC41" s="16">
        <v>0</v>
      </c>
      <c r="AD41" s="16">
        <v>0</v>
      </c>
      <c r="AE41" s="16">
        <v>0</v>
      </c>
      <c r="AF41" s="16">
        <v>40826894.039999999</v>
      </c>
      <c r="AG41" s="16">
        <v>40826894.039999999</v>
      </c>
      <c r="AH41" s="16">
        <v>0</v>
      </c>
      <c r="AI41" s="16">
        <v>0</v>
      </c>
      <c r="AJ41" s="16">
        <v>0</v>
      </c>
      <c r="AK41" s="16">
        <v>0</v>
      </c>
      <c r="AL41" s="16">
        <v>0</v>
      </c>
      <c r="AM41" s="16">
        <v>0</v>
      </c>
      <c r="AN41" s="16">
        <v>15093698.689999999</v>
      </c>
      <c r="AO41" s="16">
        <v>0</v>
      </c>
      <c r="AP41" s="16">
        <v>0</v>
      </c>
      <c r="AQ41" s="16">
        <v>0</v>
      </c>
      <c r="AR41" s="16">
        <v>0</v>
      </c>
      <c r="AS41" s="16">
        <v>0</v>
      </c>
      <c r="AT41" s="17">
        <v>182052313.47</v>
      </c>
    </row>
    <row r="42" spans="1:49" x14ac:dyDescent="0.3">
      <c r="A42" s="30">
        <v>23</v>
      </c>
      <c r="B42" s="20" t="s">
        <v>72</v>
      </c>
      <c r="C42" s="16">
        <v>54694030.680000007</v>
      </c>
      <c r="D42" s="16">
        <v>31131561.850000001</v>
      </c>
      <c r="E42" s="16">
        <v>13438431.15</v>
      </c>
      <c r="F42" s="16">
        <v>3781057.51</v>
      </c>
      <c r="G42" s="16">
        <v>7188297.46</v>
      </c>
      <c r="H42" s="16">
        <v>393992.58</v>
      </c>
      <c r="I42" s="16">
        <v>2075083.6000000006</v>
      </c>
      <c r="J42" s="16">
        <v>634458.52</v>
      </c>
      <c r="K42" s="16">
        <v>16768977.060000001</v>
      </c>
      <c r="L42" s="16">
        <v>289695.12</v>
      </c>
      <c r="M42" s="29"/>
      <c r="N42" s="16"/>
      <c r="O42" s="16">
        <v>2670893.42</v>
      </c>
      <c r="P42" s="16">
        <v>20891575.41</v>
      </c>
      <c r="Q42" s="16">
        <v>12729986.869999999</v>
      </c>
      <c r="R42" s="16">
        <v>401086.9</v>
      </c>
      <c r="S42" s="16">
        <v>1711217.04</v>
      </c>
      <c r="T42" s="16">
        <v>5620032.4800000004</v>
      </c>
      <c r="U42" s="16"/>
      <c r="V42" s="16"/>
      <c r="W42" s="16">
        <v>0</v>
      </c>
      <c r="X42" s="16">
        <v>0</v>
      </c>
      <c r="Y42" s="16">
        <v>0</v>
      </c>
      <c r="Z42" s="16">
        <v>519082.97</v>
      </c>
      <c r="AA42" s="16">
        <v>311256.05</v>
      </c>
      <c r="AB42" s="16">
        <v>0</v>
      </c>
      <c r="AC42" s="16">
        <v>0</v>
      </c>
      <c r="AD42" s="16">
        <v>0</v>
      </c>
      <c r="AE42" s="16">
        <v>0</v>
      </c>
      <c r="AF42" s="16">
        <v>16040845.140000001</v>
      </c>
      <c r="AG42" s="16">
        <v>16040845.140000001</v>
      </c>
      <c r="AH42" s="16">
        <v>0</v>
      </c>
      <c r="AI42" s="16">
        <v>0</v>
      </c>
      <c r="AJ42" s="16">
        <v>0</v>
      </c>
      <c r="AK42" s="16">
        <v>0</v>
      </c>
      <c r="AL42" s="16">
        <v>0</v>
      </c>
      <c r="AM42" s="16">
        <v>0</v>
      </c>
      <c r="AN42" s="16">
        <v>6381900.6900000004</v>
      </c>
      <c r="AO42" s="16">
        <v>0</v>
      </c>
      <c r="AP42" s="16">
        <v>0</v>
      </c>
      <c r="AQ42" s="16">
        <v>0</v>
      </c>
      <c r="AR42" s="16">
        <v>0</v>
      </c>
      <c r="AS42" s="16">
        <v>0</v>
      </c>
      <c r="AT42" s="17">
        <v>77116776.510000005</v>
      </c>
    </row>
    <row r="43" spans="1:49" x14ac:dyDescent="0.3">
      <c r="A43" s="30">
        <v>24</v>
      </c>
      <c r="B43" s="20" t="s">
        <v>73</v>
      </c>
      <c r="C43" s="16">
        <v>69963887.010000005</v>
      </c>
      <c r="D43" s="16">
        <v>38149973.899999999</v>
      </c>
      <c r="E43" s="16">
        <v>21567295.23</v>
      </c>
      <c r="F43" s="16">
        <v>7300583.8099999996</v>
      </c>
      <c r="G43" s="16">
        <v>10458214.890000001</v>
      </c>
      <c r="H43" s="16">
        <v>843994.98</v>
      </c>
      <c r="I43" s="16">
        <v>2964501.5500000012</v>
      </c>
      <c r="J43" s="16">
        <v>1167975.93</v>
      </c>
      <c r="K43" s="16">
        <v>14131024.82</v>
      </c>
      <c r="L43" s="16">
        <v>1283677.92</v>
      </c>
      <c r="M43" s="29"/>
      <c r="N43" s="16"/>
      <c r="O43" s="16">
        <v>3034035.47</v>
      </c>
      <c r="P43" s="16">
        <v>28779877.640000001</v>
      </c>
      <c r="Q43" s="16">
        <v>18186600.699999999</v>
      </c>
      <c r="R43" s="16">
        <v>573313.65</v>
      </c>
      <c r="S43" s="16">
        <v>2698497.36</v>
      </c>
      <c r="T43" s="16">
        <v>7358027.04</v>
      </c>
      <c r="U43" s="16"/>
      <c r="V43" s="16"/>
      <c r="W43" s="16">
        <v>0</v>
      </c>
      <c r="X43" s="16">
        <v>0</v>
      </c>
      <c r="Y43" s="16">
        <v>0</v>
      </c>
      <c r="Z43" s="16">
        <v>92850.94</v>
      </c>
      <c r="AA43" s="16">
        <v>443901.6</v>
      </c>
      <c r="AB43" s="16">
        <v>0</v>
      </c>
      <c r="AC43" s="16">
        <v>0</v>
      </c>
      <c r="AD43" s="16">
        <v>0</v>
      </c>
      <c r="AE43" s="16">
        <v>0</v>
      </c>
      <c r="AF43" s="16">
        <v>11827892.140000001</v>
      </c>
      <c r="AG43" s="16">
        <v>11827892.140000001</v>
      </c>
      <c r="AH43" s="16">
        <v>0</v>
      </c>
      <c r="AI43" s="16">
        <v>0</v>
      </c>
      <c r="AJ43" s="16">
        <v>0</v>
      </c>
      <c r="AK43" s="16">
        <v>0</v>
      </c>
      <c r="AL43" s="16">
        <v>0</v>
      </c>
      <c r="AM43" s="16">
        <v>0</v>
      </c>
      <c r="AN43" s="16">
        <v>9580201.3499999996</v>
      </c>
      <c r="AO43" s="16">
        <v>0</v>
      </c>
      <c r="AP43" s="16">
        <v>0</v>
      </c>
      <c r="AQ43" s="16">
        <v>0</v>
      </c>
      <c r="AR43" s="16">
        <v>0</v>
      </c>
      <c r="AS43" s="16">
        <v>0</v>
      </c>
      <c r="AT43" s="17">
        <v>91371980.5</v>
      </c>
    </row>
    <row r="44" spans="1:49" x14ac:dyDescent="0.3">
      <c r="A44" s="30">
        <v>25</v>
      </c>
      <c r="B44" s="20" t="s">
        <v>74</v>
      </c>
      <c r="C44" s="16">
        <v>106982800.42</v>
      </c>
      <c r="D44" s="16">
        <v>57294379.770000003</v>
      </c>
      <c r="E44" s="16">
        <v>31228597.489999998</v>
      </c>
      <c r="F44" s="16">
        <v>11304803.619999999</v>
      </c>
      <c r="G44" s="16">
        <v>14716387.460000001</v>
      </c>
      <c r="H44" s="16">
        <v>740352.22</v>
      </c>
      <c r="I44" s="16">
        <v>4467054.1899999967</v>
      </c>
      <c r="J44" s="16">
        <v>1983209.04</v>
      </c>
      <c r="K44" s="16">
        <v>21286473.640000001</v>
      </c>
      <c r="L44" s="16">
        <v>2796099.6</v>
      </c>
      <c r="M44" s="29"/>
      <c r="N44" s="16"/>
      <c r="O44" s="16">
        <v>6205476.04</v>
      </c>
      <c r="P44" s="16">
        <v>43482944.609999999</v>
      </c>
      <c r="Q44" s="16">
        <v>27403547.199999999</v>
      </c>
      <c r="R44" s="16">
        <v>862995.19</v>
      </c>
      <c r="S44" s="16">
        <v>3899378.6</v>
      </c>
      <c r="T44" s="16">
        <v>11510910.960000001</v>
      </c>
      <c r="U44" s="16"/>
      <c r="V44" s="16"/>
      <c r="W44" s="16">
        <v>0</v>
      </c>
      <c r="X44" s="16">
        <v>0</v>
      </c>
      <c r="Y44" s="16">
        <v>0</v>
      </c>
      <c r="Z44" s="16">
        <v>0</v>
      </c>
      <c r="AA44" s="16">
        <v>669107.85</v>
      </c>
      <c r="AB44" s="16">
        <v>0</v>
      </c>
      <c r="AC44" s="16">
        <v>0</v>
      </c>
      <c r="AD44" s="16">
        <v>0</v>
      </c>
      <c r="AE44" s="16">
        <v>0</v>
      </c>
      <c r="AF44" s="16">
        <v>34401526.590000004</v>
      </c>
      <c r="AG44" s="16">
        <v>34401526.590000004</v>
      </c>
      <c r="AH44" s="16">
        <v>0</v>
      </c>
      <c r="AI44" s="16">
        <v>0</v>
      </c>
      <c r="AJ44" s="16">
        <v>0</v>
      </c>
      <c r="AK44" s="16">
        <v>0</v>
      </c>
      <c r="AL44" s="16">
        <v>0</v>
      </c>
      <c r="AM44" s="16">
        <v>0</v>
      </c>
      <c r="AN44" s="16">
        <v>12507704.41</v>
      </c>
      <c r="AO44" s="16">
        <v>0</v>
      </c>
      <c r="AP44" s="16">
        <v>0</v>
      </c>
      <c r="AQ44" s="16">
        <v>0</v>
      </c>
      <c r="AR44" s="16">
        <v>0</v>
      </c>
      <c r="AS44" s="16">
        <v>0</v>
      </c>
      <c r="AT44" s="17">
        <v>153892031.41999999</v>
      </c>
    </row>
    <row r="45" spans="1:49" x14ac:dyDescent="0.3">
      <c r="A45" s="30">
        <v>26</v>
      </c>
      <c r="B45" s="20" t="s">
        <v>75</v>
      </c>
      <c r="C45" s="16">
        <v>327831526.46000004</v>
      </c>
      <c r="D45" s="16">
        <v>168101249.22</v>
      </c>
      <c r="E45" s="16">
        <v>95908963.069999993</v>
      </c>
      <c r="F45" s="16">
        <v>32439312.739999998</v>
      </c>
      <c r="G45" s="16">
        <v>48578778.810000002</v>
      </c>
      <c r="H45" s="16">
        <v>1957451.01</v>
      </c>
      <c r="I45" s="16">
        <v>12933420.509999996</v>
      </c>
      <c r="J45" s="16">
        <v>3889877.73</v>
      </c>
      <c r="K45" s="16">
        <v>62259063.460000001</v>
      </c>
      <c r="L45" s="16">
        <v>6043344.96</v>
      </c>
      <c r="M45" s="29"/>
      <c r="N45" s="16"/>
      <c r="O45" s="16">
        <v>21564602.879999999</v>
      </c>
      <c r="P45" s="16">
        <v>138165674.36000001</v>
      </c>
      <c r="Q45" s="16">
        <v>79342446.730000004</v>
      </c>
      <c r="R45" s="16">
        <v>2499832.92</v>
      </c>
      <c r="S45" s="16">
        <v>12372157.720000001</v>
      </c>
      <c r="T45" s="16">
        <v>34209919.68</v>
      </c>
      <c r="U45" s="16"/>
      <c r="V45" s="16"/>
      <c r="W45" s="16">
        <v>0</v>
      </c>
      <c r="X45" s="16">
        <v>5362300</v>
      </c>
      <c r="Y45" s="16">
        <v>0</v>
      </c>
      <c r="Z45" s="16">
        <v>728530.77</v>
      </c>
      <c r="AA45" s="16">
        <v>1082933.46</v>
      </c>
      <c r="AB45" s="16">
        <v>0</v>
      </c>
      <c r="AC45" s="16">
        <v>0</v>
      </c>
      <c r="AD45" s="16">
        <v>5067386</v>
      </c>
      <c r="AE45" s="16">
        <v>0</v>
      </c>
      <c r="AF45" s="16">
        <v>183960951.84999999</v>
      </c>
      <c r="AG45" s="16">
        <v>183960951.84999999</v>
      </c>
      <c r="AH45" s="16">
        <v>0</v>
      </c>
      <c r="AI45" s="16">
        <v>0</v>
      </c>
      <c r="AJ45" s="16">
        <v>0</v>
      </c>
      <c r="AK45" s="16">
        <v>0</v>
      </c>
      <c r="AL45" s="16">
        <v>0</v>
      </c>
      <c r="AM45" s="16">
        <v>0</v>
      </c>
      <c r="AN45" s="16">
        <v>55398542.359999999</v>
      </c>
      <c r="AO45" s="16">
        <v>10104432.970000001</v>
      </c>
      <c r="AP45" s="16">
        <v>0</v>
      </c>
      <c r="AQ45" s="16">
        <v>0</v>
      </c>
      <c r="AR45" s="16">
        <v>0</v>
      </c>
      <c r="AS45" s="16">
        <v>0</v>
      </c>
      <c r="AT45" s="17">
        <v>567191020.67000008</v>
      </c>
    </row>
    <row r="46" spans="1:49" x14ac:dyDescent="0.3">
      <c r="A46" s="30">
        <v>27</v>
      </c>
      <c r="B46" s="20" t="s">
        <v>76</v>
      </c>
      <c r="C46" s="16">
        <v>126626921.60999998</v>
      </c>
      <c r="D46" s="16">
        <v>57967655.189999998</v>
      </c>
      <c r="E46" s="16">
        <v>36660036.549999997</v>
      </c>
      <c r="F46" s="16">
        <v>12766929.75</v>
      </c>
      <c r="G46" s="16">
        <v>17878910.57</v>
      </c>
      <c r="H46" s="16">
        <v>632479.31000000006</v>
      </c>
      <c r="I46" s="16">
        <v>5381716.9199999962</v>
      </c>
      <c r="J46" s="16">
        <v>2288991.75</v>
      </c>
      <c r="K46" s="16">
        <v>16106525.93</v>
      </c>
      <c r="L46" s="16">
        <v>2912100.96</v>
      </c>
      <c r="M46" s="29"/>
      <c r="N46" s="16"/>
      <c r="O46" s="16">
        <v>10516724.630000001</v>
      </c>
      <c r="P46" s="16">
        <v>58142541.789999999</v>
      </c>
      <c r="Q46" s="16">
        <v>33014481.300000001</v>
      </c>
      <c r="R46" s="16">
        <v>1039552.88</v>
      </c>
      <c r="S46" s="16">
        <v>4678049.4800000004</v>
      </c>
      <c r="T46" s="16">
        <v>16824777.359999999</v>
      </c>
      <c r="U46" s="16"/>
      <c r="V46" s="16"/>
      <c r="W46" s="16">
        <v>0</v>
      </c>
      <c r="X46" s="16">
        <v>0</v>
      </c>
      <c r="Y46" s="16">
        <v>0</v>
      </c>
      <c r="Z46" s="16">
        <v>624426.11</v>
      </c>
      <c r="AA46" s="16">
        <v>3000807.54</v>
      </c>
      <c r="AB46" s="16">
        <v>0</v>
      </c>
      <c r="AC46" s="16">
        <v>0</v>
      </c>
      <c r="AD46" s="16">
        <v>0</v>
      </c>
      <c r="AE46" s="16">
        <v>0</v>
      </c>
      <c r="AF46" s="16">
        <v>53804016.149999999</v>
      </c>
      <c r="AG46" s="16">
        <v>53804016.149999999</v>
      </c>
      <c r="AH46" s="16">
        <v>0</v>
      </c>
      <c r="AI46" s="16">
        <v>0</v>
      </c>
      <c r="AJ46" s="16">
        <v>0</v>
      </c>
      <c r="AK46" s="16">
        <v>0</v>
      </c>
      <c r="AL46" s="16">
        <v>0</v>
      </c>
      <c r="AM46" s="16">
        <v>0</v>
      </c>
      <c r="AN46" s="16">
        <v>14037691.66</v>
      </c>
      <c r="AO46" s="16">
        <v>0</v>
      </c>
      <c r="AP46" s="16">
        <v>0</v>
      </c>
      <c r="AQ46" s="16">
        <v>0</v>
      </c>
      <c r="AR46" s="16">
        <v>0</v>
      </c>
      <c r="AS46" s="16">
        <v>0</v>
      </c>
      <c r="AT46" s="17">
        <v>194468629.41999999</v>
      </c>
    </row>
    <row r="47" spans="1:49" x14ac:dyDescent="0.3">
      <c r="A47" s="30">
        <v>28</v>
      </c>
      <c r="B47" s="20" t="s">
        <v>77</v>
      </c>
      <c r="C47" s="16">
        <v>247443094.99999997</v>
      </c>
      <c r="D47" s="16">
        <v>104147578.95999999</v>
      </c>
      <c r="E47" s="16">
        <v>77006551.560000002</v>
      </c>
      <c r="F47" s="16">
        <v>26372964.800000001</v>
      </c>
      <c r="G47" s="16">
        <v>37146959.710000001</v>
      </c>
      <c r="H47" s="16">
        <v>2258811.46</v>
      </c>
      <c r="I47" s="16">
        <v>11227815.590000004</v>
      </c>
      <c r="J47" s="16">
        <v>3404352.93</v>
      </c>
      <c r="K47" s="16">
        <v>23736674.469999999</v>
      </c>
      <c r="L47" s="16">
        <v>0</v>
      </c>
      <c r="M47" s="29"/>
      <c r="N47" s="16"/>
      <c r="O47" s="16">
        <v>16346211.17</v>
      </c>
      <c r="P47" s="16">
        <v>126949304.87</v>
      </c>
      <c r="Q47" s="16">
        <v>68878347.930000007</v>
      </c>
      <c r="R47" s="16">
        <v>2169413.73</v>
      </c>
      <c r="S47" s="16">
        <v>9419267</v>
      </c>
      <c r="T47" s="16">
        <v>32247761.52</v>
      </c>
      <c r="U47" s="16"/>
      <c r="V47" s="16"/>
      <c r="W47" s="16">
        <v>0</v>
      </c>
      <c r="X47" s="16">
        <v>5467428.7999999998</v>
      </c>
      <c r="Y47" s="16">
        <v>0</v>
      </c>
      <c r="Z47" s="16">
        <v>8224003.6900000004</v>
      </c>
      <c r="AA47" s="16">
        <v>2712495.93</v>
      </c>
      <c r="AB47" s="16">
        <v>0</v>
      </c>
      <c r="AC47" s="16">
        <v>0</v>
      </c>
      <c r="AD47" s="16">
        <v>0</v>
      </c>
      <c r="AE47" s="16">
        <v>0</v>
      </c>
      <c r="AF47" s="16">
        <v>162076310.69</v>
      </c>
      <c r="AG47" s="16">
        <v>162076310.69</v>
      </c>
      <c r="AH47" s="16">
        <v>0</v>
      </c>
      <c r="AI47" s="16">
        <v>0</v>
      </c>
      <c r="AJ47" s="16">
        <v>0</v>
      </c>
      <c r="AK47" s="16">
        <v>0</v>
      </c>
      <c r="AL47" s="16">
        <v>0</v>
      </c>
      <c r="AM47" s="16">
        <v>0</v>
      </c>
      <c r="AN47" s="16">
        <v>46786643.259999998</v>
      </c>
      <c r="AO47" s="16">
        <v>18286303.129999999</v>
      </c>
      <c r="AP47" s="16">
        <v>0</v>
      </c>
      <c r="AQ47" s="16">
        <v>0</v>
      </c>
      <c r="AR47" s="16">
        <v>0</v>
      </c>
      <c r="AS47" s="16">
        <v>0</v>
      </c>
      <c r="AT47" s="17">
        <v>456306048.94999993</v>
      </c>
    </row>
    <row r="48" spans="1:49" x14ac:dyDescent="0.3">
      <c r="A48" s="30">
        <v>29</v>
      </c>
      <c r="B48" s="20" t="s">
        <v>78</v>
      </c>
      <c r="C48" s="16">
        <v>63261496.209999993</v>
      </c>
      <c r="D48" s="16">
        <v>33252644.530000001</v>
      </c>
      <c r="E48" s="16">
        <v>18254133.719999999</v>
      </c>
      <c r="F48" s="16">
        <v>5727868.2699999996</v>
      </c>
      <c r="G48" s="16">
        <v>9668191.8499999996</v>
      </c>
      <c r="H48" s="16">
        <v>359934.14</v>
      </c>
      <c r="I48" s="16">
        <v>2498139.4599999995</v>
      </c>
      <c r="J48" s="16">
        <v>752145.95</v>
      </c>
      <c r="K48" s="16">
        <v>13831684.220000001</v>
      </c>
      <c r="L48" s="16">
        <v>414680.64</v>
      </c>
      <c r="M48" s="29"/>
      <c r="N48" s="16"/>
      <c r="O48" s="16">
        <v>3540471.41</v>
      </c>
      <c r="P48" s="16">
        <v>26468380.27</v>
      </c>
      <c r="Q48" s="16">
        <v>15325256.380000001</v>
      </c>
      <c r="R48" s="16">
        <v>482812.66</v>
      </c>
      <c r="S48" s="16">
        <v>2380075.36</v>
      </c>
      <c r="T48" s="16">
        <v>8595462.9600000009</v>
      </c>
      <c r="U48" s="16"/>
      <c r="V48" s="16"/>
      <c r="W48" s="16">
        <v>0</v>
      </c>
      <c r="X48" s="16">
        <v>0</v>
      </c>
      <c r="Y48" s="16">
        <v>0</v>
      </c>
      <c r="Z48" s="16">
        <v>0</v>
      </c>
      <c r="AA48" s="16">
        <v>167585.57</v>
      </c>
      <c r="AB48" s="16">
        <v>0</v>
      </c>
      <c r="AC48" s="16">
        <v>0</v>
      </c>
      <c r="AD48" s="16">
        <v>0</v>
      </c>
      <c r="AE48" s="16">
        <v>0</v>
      </c>
      <c r="AF48" s="16">
        <v>18867382.57</v>
      </c>
      <c r="AG48" s="16">
        <v>18867382.57</v>
      </c>
      <c r="AH48" s="16">
        <v>0</v>
      </c>
      <c r="AI48" s="16">
        <v>0</v>
      </c>
      <c r="AJ48" s="16">
        <v>0</v>
      </c>
      <c r="AK48" s="16">
        <v>0</v>
      </c>
      <c r="AL48" s="16">
        <v>0</v>
      </c>
      <c r="AM48" s="16">
        <v>0</v>
      </c>
      <c r="AN48" s="16">
        <v>10326693.449999999</v>
      </c>
      <c r="AO48" s="16">
        <v>0</v>
      </c>
      <c r="AP48" s="16">
        <v>0</v>
      </c>
      <c r="AQ48" s="16">
        <v>0</v>
      </c>
      <c r="AR48" s="16">
        <v>0</v>
      </c>
      <c r="AS48" s="16">
        <v>0</v>
      </c>
      <c r="AT48" s="17">
        <v>92455572.230000004</v>
      </c>
    </row>
    <row r="49" spans="1:46" x14ac:dyDescent="0.3">
      <c r="A49" s="30">
        <v>30</v>
      </c>
      <c r="B49" s="20" t="s">
        <v>79</v>
      </c>
      <c r="C49" s="16">
        <v>70331699.239999995</v>
      </c>
      <c r="D49" s="16">
        <v>32434704.59</v>
      </c>
      <c r="E49" s="16">
        <v>17336207.98</v>
      </c>
      <c r="F49" s="16">
        <v>5151446.32</v>
      </c>
      <c r="G49" s="16">
        <v>8603752.7300000004</v>
      </c>
      <c r="H49" s="16">
        <v>323647.71999999997</v>
      </c>
      <c r="I49" s="16">
        <v>3257361.21</v>
      </c>
      <c r="J49" s="16">
        <v>893423.05</v>
      </c>
      <c r="K49" s="16">
        <v>12022451.16</v>
      </c>
      <c r="L49" s="16">
        <v>2182622.4</v>
      </c>
      <c r="M49" s="29"/>
      <c r="N49" s="16"/>
      <c r="O49" s="16">
        <v>5295330.83</v>
      </c>
      <c r="P49" s="16">
        <v>32601663.82</v>
      </c>
      <c r="Q49" s="16">
        <v>19983003.120000001</v>
      </c>
      <c r="R49" s="16">
        <v>629719.96</v>
      </c>
      <c r="S49" s="16">
        <v>2173187.12</v>
      </c>
      <c r="T49" s="16">
        <v>9474413.2799999993</v>
      </c>
      <c r="U49" s="16"/>
      <c r="V49" s="16"/>
      <c r="W49" s="16">
        <v>0</v>
      </c>
      <c r="X49" s="16">
        <v>0</v>
      </c>
      <c r="Y49" s="16">
        <v>0</v>
      </c>
      <c r="Z49" s="16">
        <v>218340.68</v>
      </c>
      <c r="AA49" s="16">
        <v>752719.62</v>
      </c>
      <c r="AB49" s="16">
        <v>0</v>
      </c>
      <c r="AC49" s="16">
        <v>0</v>
      </c>
      <c r="AD49" s="16">
        <v>0</v>
      </c>
      <c r="AE49" s="16">
        <v>0</v>
      </c>
      <c r="AF49" s="16">
        <v>21379543.52</v>
      </c>
      <c r="AG49" s="16">
        <v>21379543.52</v>
      </c>
      <c r="AH49" s="16">
        <v>0</v>
      </c>
      <c r="AI49" s="16">
        <v>0</v>
      </c>
      <c r="AJ49" s="16">
        <v>0</v>
      </c>
      <c r="AK49" s="16">
        <v>0</v>
      </c>
      <c r="AL49" s="16">
        <v>0</v>
      </c>
      <c r="AM49" s="16">
        <v>0</v>
      </c>
      <c r="AN49" s="16">
        <v>6523003.1100000003</v>
      </c>
      <c r="AO49" s="16">
        <v>0</v>
      </c>
      <c r="AP49" s="16">
        <v>0</v>
      </c>
      <c r="AQ49" s="16">
        <v>0</v>
      </c>
      <c r="AR49" s="16">
        <v>0</v>
      </c>
      <c r="AS49" s="16">
        <v>0</v>
      </c>
      <c r="AT49" s="17">
        <v>98234245.86999999</v>
      </c>
    </row>
    <row r="50" spans="1:46" x14ac:dyDescent="0.3">
      <c r="A50" s="30">
        <v>31</v>
      </c>
      <c r="B50" s="20" t="s">
        <v>80</v>
      </c>
      <c r="C50" s="16">
        <v>277690543.01999998</v>
      </c>
      <c r="D50" s="16">
        <v>137808547.03999999</v>
      </c>
      <c r="E50" s="16">
        <v>106764263.62</v>
      </c>
      <c r="F50" s="16">
        <v>52093035.630000003</v>
      </c>
      <c r="G50" s="16">
        <v>38093273.829999998</v>
      </c>
      <c r="H50" s="16">
        <v>749997.06</v>
      </c>
      <c r="I50" s="16">
        <v>15827957.100000003</v>
      </c>
      <c r="J50" s="16">
        <v>5598377.6900000004</v>
      </c>
      <c r="K50" s="16">
        <v>25445905.73</v>
      </c>
      <c r="L50" s="16">
        <v>0</v>
      </c>
      <c r="M50" s="29"/>
      <c r="N50" s="16"/>
      <c r="O50" s="16">
        <v>24421466.440000001</v>
      </c>
      <c r="P50" s="16">
        <v>115460529.54000001</v>
      </c>
      <c r="Q50" s="16">
        <v>97093162.780000001</v>
      </c>
      <c r="R50" s="16">
        <v>3052951.86</v>
      </c>
      <c r="S50" s="16">
        <v>13081639.82</v>
      </c>
      <c r="T50" s="16">
        <v>0</v>
      </c>
      <c r="U50" s="16"/>
      <c r="V50" s="16"/>
      <c r="W50" s="16">
        <v>0</v>
      </c>
      <c r="X50" s="16">
        <v>0</v>
      </c>
      <c r="Y50" s="16">
        <v>0</v>
      </c>
      <c r="Z50" s="16">
        <v>2649715.58</v>
      </c>
      <c r="AA50" s="16">
        <v>2636011.36</v>
      </c>
      <c r="AB50" s="16">
        <v>0</v>
      </c>
      <c r="AC50" s="16">
        <v>0</v>
      </c>
      <c r="AD50" s="16">
        <v>0</v>
      </c>
      <c r="AE50" s="16">
        <v>0</v>
      </c>
      <c r="AF50" s="16">
        <v>41355670.359999999</v>
      </c>
      <c r="AG50" s="16">
        <v>41355670.359999999</v>
      </c>
      <c r="AH50" s="16">
        <v>0</v>
      </c>
      <c r="AI50" s="16">
        <v>0</v>
      </c>
      <c r="AJ50" s="16">
        <v>0</v>
      </c>
      <c r="AK50" s="16">
        <v>0</v>
      </c>
      <c r="AL50" s="16">
        <v>0</v>
      </c>
      <c r="AM50" s="16">
        <v>0</v>
      </c>
      <c r="AN50" s="16">
        <v>25424878.16</v>
      </c>
      <c r="AO50" s="16">
        <v>3121738.76</v>
      </c>
      <c r="AP50" s="16">
        <v>0</v>
      </c>
      <c r="AQ50" s="16">
        <v>0</v>
      </c>
      <c r="AR50" s="16">
        <v>0</v>
      </c>
      <c r="AS50" s="16">
        <v>0</v>
      </c>
      <c r="AT50" s="17">
        <v>344471091.54000002</v>
      </c>
    </row>
    <row r="51" spans="1:46" x14ac:dyDescent="0.3">
      <c r="A51" s="30">
        <v>32</v>
      </c>
      <c r="B51" s="20" t="s">
        <v>81</v>
      </c>
      <c r="C51" s="16">
        <v>61378207.160000004</v>
      </c>
      <c r="D51" s="16">
        <v>32497979.859999999</v>
      </c>
      <c r="E51" s="16">
        <v>17353844.920000002</v>
      </c>
      <c r="F51" s="16">
        <v>5407261.8899999997</v>
      </c>
      <c r="G51" s="16">
        <v>9181974.9700000007</v>
      </c>
      <c r="H51" s="16">
        <v>260918.19</v>
      </c>
      <c r="I51" s="16">
        <v>2503689.8700000006</v>
      </c>
      <c r="J51" s="16">
        <v>1251529.5</v>
      </c>
      <c r="K51" s="16">
        <v>13625546.880000001</v>
      </c>
      <c r="L51" s="16">
        <v>267058.56</v>
      </c>
      <c r="M51" s="29"/>
      <c r="N51" s="16"/>
      <c r="O51" s="16">
        <v>3294450.85</v>
      </c>
      <c r="P51" s="16">
        <v>25585776.449999999</v>
      </c>
      <c r="Q51" s="16">
        <v>15359433.630000001</v>
      </c>
      <c r="R51" s="16">
        <v>484012.71</v>
      </c>
      <c r="S51" s="16">
        <v>2346511.96</v>
      </c>
      <c r="T51" s="16">
        <v>7723118.6399999997</v>
      </c>
      <c r="U51" s="16"/>
      <c r="V51" s="16"/>
      <c r="W51" s="16">
        <v>0</v>
      </c>
      <c r="X51" s="16">
        <v>0</v>
      </c>
      <c r="Y51" s="16">
        <v>0</v>
      </c>
      <c r="Z51" s="16">
        <v>156712.22</v>
      </c>
      <c r="AA51" s="16">
        <v>0</v>
      </c>
      <c r="AB51" s="16">
        <v>0</v>
      </c>
      <c r="AC51" s="16">
        <v>0</v>
      </c>
      <c r="AD51" s="16">
        <v>0</v>
      </c>
      <c r="AE51" s="16">
        <v>0</v>
      </c>
      <c r="AF51" s="16">
        <v>11310395.84</v>
      </c>
      <c r="AG51" s="16">
        <v>11310395.84</v>
      </c>
      <c r="AH51" s="16">
        <v>0</v>
      </c>
      <c r="AI51" s="16">
        <v>0</v>
      </c>
      <c r="AJ51" s="16">
        <v>0</v>
      </c>
      <c r="AK51" s="16">
        <v>0</v>
      </c>
      <c r="AL51" s="16">
        <v>0</v>
      </c>
      <c r="AM51" s="16">
        <v>0</v>
      </c>
      <c r="AN51" s="16">
        <v>6839465.0999999996</v>
      </c>
      <c r="AO51" s="16">
        <v>0</v>
      </c>
      <c r="AP51" s="16">
        <v>0</v>
      </c>
      <c r="AQ51" s="16">
        <v>0</v>
      </c>
      <c r="AR51" s="16">
        <v>0</v>
      </c>
      <c r="AS51" s="16">
        <v>0</v>
      </c>
      <c r="AT51" s="17">
        <v>79528068.099999994</v>
      </c>
    </row>
    <row r="52" spans="1:46" ht="27.75" customHeight="1" x14ac:dyDescent="0.3">
      <c r="A52" s="30">
        <v>33</v>
      </c>
      <c r="B52" s="20" t="s">
        <v>82</v>
      </c>
      <c r="C52" s="16">
        <v>0</v>
      </c>
      <c r="D52" s="16">
        <v>0</v>
      </c>
      <c r="E52" s="16">
        <v>0</v>
      </c>
      <c r="F52" s="16">
        <v>0</v>
      </c>
      <c r="G52" s="16">
        <v>0</v>
      </c>
      <c r="H52" s="16">
        <v>0</v>
      </c>
      <c r="I52" s="16">
        <v>0</v>
      </c>
      <c r="J52" s="16">
        <v>0</v>
      </c>
      <c r="K52" s="16">
        <v>0</v>
      </c>
      <c r="L52" s="16">
        <v>0</v>
      </c>
      <c r="M52" s="29"/>
      <c r="N52" s="16"/>
      <c r="O52" s="16">
        <v>0</v>
      </c>
      <c r="P52" s="16">
        <v>0</v>
      </c>
      <c r="Q52" s="16">
        <v>0</v>
      </c>
      <c r="R52" s="16">
        <v>0</v>
      </c>
      <c r="S52" s="16">
        <v>0</v>
      </c>
      <c r="T52" s="16">
        <v>0</v>
      </c>
      <c r="U52" s="16"/>
      <c r="V52" s="16"/>
      <c r="W52" s="16">
        <v>0</v>
      </c>
      <c r="X52" s="16">
        <v>0</v>
      </c>
      <c r="Y52" s="16">
        <v>0</v>
      </c>
      <c r="Z52" s="16">
        <v>0</v>
      </c>
      <c r="AA52" s="16">
        <v>0</v>
      </c>
      <c r="AB52" s="16">
        <v>0</v>
      </c>
      <c r="AC52" s="16">
        <v>0</v>
      </c>
      <c r="AD52" s="16">
        <v>0</v>
      </c>
      <c r="AE52" s="16">
        <v>0</v>
      </c>
      <c r="AF52" s="16">
        <v>0</v>
      </c>
      <c r="AG52" s="16">
        <v>0</v>
      </c>
      <c r="AH52" s="16">
        <v>0</v>
      </c>
      <c r="AI52" s="16">
        <v>0</v>
      </c>
      <c r="AJ52" s="16">
        <v>0</v>
      </c>
      <c r="AK52" s="16">
        <v>0</v>
      </c>
      <c r="AL52" s="16">
        <v>0</v>
      </c>
      <c r="AM52" s="16">
        <v>0</v>
      </c>
      <c r="AN52" s="16">
        <v>0</v>
      </c>
      <c r="AO52" s="16">
        <v>0</v>
      </c>
      <c r="AP52" s="16">
        <v>0</v>
      </c>
      <c r="AQ52" s="16">
        <v>0</v>
      </c>
      <c r="AR52" s="16">
        <v>0</v>
      </c>
      <c r="AS52" s="16">
        <v>994572477.50999999</v>
      </c>
      <c r="AT52" s="17">
        <v>994572477.50999999</v>
      </c>
    </row>
    <row r="53" spans="1:46" ht="40.5" x14ac:dyDescent="0.3">
      <c r="A53" s="30">
        <v>34</v>
      </c>
      <c r="B53" s="20" t="s">
        <v>83</v>
      </c>
      <c r="C53" s="16">
        <v>31324832.75</v>
      </c>
      <c r="D53" s="16">
        <v>0</v>
      </c>
      <c r="E53" s="16">
        <v>0</v>
      </c>
      <c r="F53" s="16">
        <v>0</v>
      </c>
      <c r="G53" s="16">
        <v>0</v>
      </c>
      <c r="H53" s="16">
        <v>0</v>
      </c>
      <c r="I53" s="16">
        <v>0</v>
      </c>
      <c r="J53" s="16">
        <v>0</v>
      </c>
      <c r="K53" s="16">
        <v>0</v>
      </c>
      <c r="L53" s="16">
        <v>0</v>
      </c>
      <c r="M53" s="29"/>
      <c r="N53" s="16"/>
      <c r="O53" s="16">
        <v>3169374.19</v>
      </c>
      <c r="P53" s="16">
        <v>28155458.559999999</v>
      </c>
      <c r="Q53" s="16">
        <v>0</v>
      </c>
      <c r="R53" s="16">
        <v>0</v>
      </c>
      <c r="S53" s="16">
        <v>0</v>
      </c>
      <c r="T53" s="16">
        <v>3320589.84</v>
      </c>
      <c r="U53" s="16"/>
      <c r="V53" s="16"/>
      <c r="W53" s="16">
        <v>0</v>
      </c>
      <c r="X53" s="16">
        <v>1188075.22</v>
      </c>
      <c r="Y53" s="16">
        <v>0</v>
      </c>
      <c r="Z53" s="16">
        <v>0</v>
      </c>
      <c r="AA53" s="16">
        <v>0</v>
      </c>
      <c r="AB53" s="16">
        <v>0</v>
      </c>
      <c r="AC53" s="16">
        <v>0</v>
      </c>
      <c r="AD53" s="16">
        <v>23646793.5</v>
      </c>
      <c r="AE53" s="16">
        <v>0</v>
      </c>
      <c r="AF53" s="16">
        <v>612580668.85000002</v>
      </c>
      <c r="AG53" s="16">
        <v>610355821.25</v>
      </c>
      <c r="AH53" s="16">
        <v>1229156.6399999999</v>
      </c>
      <c r="AI53" s="16">
        <v>0</v>
      </c>
      <c r="AJ53" s="16">
        <v>0</v>
      </c>
      <c r="AK53" s="16">
        <v>559558078.79999995</v>
      </c>
      <c r="AL53" s="16">
        <v>2224847.6</v>
      </c>
      <c r="AM53" s="16">
        <v>0</v>
      </c>
      <c r="AN53" s="16">
        <v>30099967.629999999</v>
      </c>
      <c r="AO53" s="16">
        <v>0</v>
      </c>
      <c r="AP53" s="16">
        <v>0</v>
      </c>
      <c r="AQ53" s="16">
        <v>0</v>
      </c>
      <c r="AR53" s="16">
        <v>0</v>
      </c>
      <c r="AS53" s="16">
        <v>0</v>
      </c>
      <c r="AT53" s="17">
        <v>674005469.23000002</v>
      </c>
    </row>
    <row r="54" spans="1:46" x14ac:dyDescent="0.3">
      <c r="A54" s="30">
        <v>35</v>
      </c>
      <c r="B54" s="20" t="s">
        <v>84</v>
      </c>
      <c r="C54" s="16">
        <v>5362300</v>
      </c>
      <c r="D54" s="16">
        <v>0</v>
      </c>
      <c r="E54" s="16">
        <v>0</v>
      </c>
      <c r="F54" s="16">
        <v>0</v>
      </c>
      <c r="G54" s="16">
        <v>0</v>
      </c>
      <c r="H54" s="16">
        <v>0</v>
      </c>
      <c r="I54" s="16">
        <v>0</v>
      </c>
      <c r="J54" s="16">
        <v>0</v>
      </c>
      <c r="K54" s="16">
        <v>0</v>
      </c>
      <c r="L54" s="16">
        <v>0</v>
      </c>
      <c r="M54" s="29"/>
      <c r="N54" s="16"/>
      <c r="O54" s="16">
        <v>0</v>
      </c>
      <c r="P54" s="16">
        <v>5362300</v>
      </c>
      <c r="Q54" s="16">
        <v>0</v>
      </c>
      <c r="R54" s="16">
        <v>0</v>
      </c>
      <c r="S54" s="16">
        <v>0</v>
      </c>
      <c r="T54" s="16">
        <v>0</v>
      </c>
      <c r="U54" s="16"/>
      <c r="V54" s="16"/>
      <c r="W54" s="16">
        <v>0</v>
      </c>
      <c r="X54" s="16">
        <v>5362300</v>
      </c>
      <c r="Y54" s="16">
        <v>0</v>
      </c>
      <c r="Z54" s="16">
        <v>0</v>
      </c>
      <c r="AA54" s="16">
        <v>0</v>
      </c>
      <c r="AB54" s="16">
        <v>0</v>
      </c>
      <c r="AC54" s="16">
        <v>0</v>
      </c>
      <c r="AD54" s="16">
        <v>0</v>
      </c>
      <c r="AE54" s="16">
        <v>0</v>
      </c>
      <c r="AF54" s="16">
        <v>729293.74</v>
      </c>
      <c r="AG54" s="16">
        <v>729293.74</v>
      </c>
      <c r="AH54" s="16">
        <v>0</v>
      </c>
      <c r="AI54" s="16">
        <v>0</v>
      </c>
      <c r="AJ54" s="16">
        <v>0</v>
      </c>
      <c r="AK54" s="16">
        <v>0</v>
      </c>
      <c r="AL54" s="16">
        <v>0</v>
      </c>
      <c r="AM54" s="16">
        <v>0</v>
      </c>
      <c r="AN54" s="16">
        <v>0</v>
      </c>
      <c r="AO54" s="16">
        <v>0</v>
      </c>
      <c r="AP54" s="16">
        <v>0</v>
      </c>
      <c r="AQ54" s="16">
        <v>0</v>
      </c>
      <c r="AR54" s="16">
        <v>0</v>
      </c>
      <c r="AS54" s="16">
        <v>0</v>
      </c>
      <c r="AT54" s="17">
        <v>6091593.7400000002</v>
      </c>
    </row>
    <row r="55" spans="1:46" ht="48" customHeight="1" x14ac:dyDescent="0.3">
      <c r="A55" s="30">
        <v>36</v>
      </c>
      <c r="B55" s="20" t="s">
        <v>85</v>
      </c>
      <c r="C55" s="16">
        <v>8918920.8100000005</v>
      </c>
      <c r="D55" s="16">
        <v>8918920.8100000005</v>
      </c>
      <c r="E55" s="16">
        <v>0</v>
      </c>
      <c r="F55" s="16">
        <v>0</v>
      </c>
      <c r="G55" s="16">
        <v>0</v>
      </c>
      <c r="H55" s="16">
        <v>0</v>
      </c>
      <c r="I55" s="16">
        <v>0</v>
      </c>
      <c r="J55" s="16">
        <v>0</v>
      </c>
      <c r="K55" s="16">
        <v>0</v>
      </c>
      <c r="L55" s="16">
        <v>8918920.8100000005</v>
      </c>
      <c r="M55" s="29"/>
      <c r="N55" s="16"/>
      <c r="O55" s="16">
        <v>0</v>
      </c>
      <c r="P55" s="16">
        <v>0</v>
      </c>
      <c r="Q55" s="16">
        <v>0</v>
      </c>
      <c r="R55" s="16">
        <v>0</v>
      </c>
      <c r="S55" s="16">
        <v>0</v>
      </c>
      <c r="T55" s="16">
        <v>0</v>
      </c>
      <c r="U55" s="16"/>
      <c r="V55" s="16"/>
      <c r="W55" s="16">
        <v>0</v>
      </c>
      <c r="X55" s="16">
        <v>0</v>
      </c>
      <c r="Y55" s="16">
        <v>0</v>
      </c>
      <c r="Z55" s="16">
        <v>0</v>
      </c>
      <c r="AA55" s="16">
        <v>0</v>
      </c>
      <c r="AB55" s="16">
        <v>0</v>
      </c>
      <c r="AC55" s="16">
        <v>0</v>
      </c>
      <c r="AD55" s="16">
        <v>0</v>
      </c>
      <c r="AE55" s="16">
        <v>0</v>
      </c>
      <c r="AF55" s="16">
        <v>0</v>
      </c>
      <c r="AG55" s="16">
        <v>0</v>
      </c>
      <c r="AH55" s="16">
        <v>0</v>
      </c>
      <c r="AI55" s="16">
        <v>0</v>
      </c>
      <c r="AJ55" s="16">
        <v>0</v>
      </c>
      <c r="AK55" s="16">
        <v>0</v>
      </c>
      <c r="AL55" s="16">
        <v>0</v>
      </c>
      <c r="AM55" s="16">
        <v>0</v>
      </c>
      <c r="AN55" s="16">
        <v>0</v>
      </c>
      <c r="AO55" s="16">
        <v>0</v>
      </c>
      <c r="AP55" s="16">
        <v>0</v>
      </c>
      <c r="AQ55" s="16">
        <v>0</v>
      </c>
      <c r="AR55" s="16">
        <v>0</v>
      </c>
      <c r="AS55" s="16">
        <v>0</v>
      </c>
      <c r="AT55" s="17">
        <v>8918920.8100000005</v>
      </c>
    </row>
    <row r="56" spans="1:46" x14ac:dyDescent="0.3">
      <c r="A56" s="30">
        <v>37</v>
      </c>
      <c r="B56" s="32" t="s">
        <v>86</v>
      </c>
      <c r="C56" s="16">
        <v>8783267.5</v>
      </c>
      <c r="D56" s="16">
        <v>0</v>
      </c>
      <c r="E56" s="16">
        <v>0</v>
      </c>
      <c r="F56" s="16">
        <v>0</v>
      </c>
      <c r="G56" s="16">
        <v>0</v>
      </c>
      <c r="H56" s="16">
        <v>0</v>
      </c>
      <c r="I56" s="16">
        <v>0</v>
      </c>
      <c r="J56" s="16">
        <v>0</v>
      </c>
      <c r="K56" s="16">
        <v>0</v>
      </c>
      <c r="L56" s="16">
        <v>0</v>
      </c>
      <c r="M56" s="29"/>
      <c r="N56" s="16"/>
      <c r="O56" s="16">
        <v>0</v>
      </c>
      <c r="P56" s="16">
        <v>8783267.5</v>
      </c>
      <c r="Q56" s="16">
        <v>0</v>
      </c>
      <c r="R56" s="16">
        <v>0</v>
      </c>
      <c r="S56" s="16">
        <v>0</v>
      </c>
      <c r="T56" s="16">
        <v>0</v>
      </c>
      <c r="U56" s="16"/>
      <c r="V56" s="16"/>
      <c r="W56" s="16">
        <v>0</v>
      </c>
      <c r="X56" s="16">
        <v>0</v>
      </c>
      <c r="Y56" s="16">
        <v>0</v>
      </c>
      <c r="Z56" s="16">
        <v>0</v>
      </c>
      <c r="AA56" s="16">
        <v>0</v>
      </c>
      <c r="AB56" s="16">
        <v>0</v>
      </c>
      <c r="AC56" s="16">
        <v>0</v>
      </c>
      <c r="AD56" s="16">
        <v>8783267.5</v>
      </c>
      <c r="AE56" s="16">
        <v>0</v>
      </c>
      <c r="AF56" s="16">
        <v>0</v>
      </c>
      <c r="AG56" s="16">
        <v>0</v>
      </c>
      <c r="AH56" s="16">
        <v>0</v>
      </c>
      <c r="AI56" s="16">
        <v>0</v>
      </c>
      <c r="AJ56" s="16">
        <v>0</v>
      </c>
      <c r="AK56" s="16">
        <v>0</v>
      </c>
      <c r="AL56" s="16">
        <v>0</v>
      </c>
      <c r="AM56" s="16">
        <v>0</v>
      </c>
      <c r="AN56" s="16">
        <v>0</v>
      </c>
      <c r="AO56" s="16">
        <v>0</v>
      </c>
      <c r="AP56" s="16">
        <v>0</v>
      </c>
      <c r="AQ56" s="16">
        <v>0</v>
      </c>
      <c r="AR56" s="16">
        <v>0</v>
      </c>
      <c r="AS56" s="16">
        <v>0</v>
      </c>
      <c r="AT56" s="17">
        <v>8783267.5</v>
      </c>
    </row>
    <row r="57" spans="1:46" x14ac:dyDescent="0.3">
      <c r="A57" s="30">
        <v>38</v>
      </c>
      <c r="B57" s="32" t="s">
        <v>144</v>
      </c>
      <c r="C57" s="16">
        <v>0</v>
      </c>
      <c r="D57" s="16">
        <v>0</v>
      </c>
      <c r="E57" s="16">
        <v>0</v>
      </c>
      <c r="F57" s="16">
        <v>0</v>
      </c>
      <c r="G57" s="16">
        <v>0</v>
      </c>
      <c r="H57" s="16">
        <v>0</v>
      </c>
      <c r="I57" s="16">
        <v>0</v>
      </c>
      <c r="J57" s="16">
        <v>0</v>
      </c>
      <c r="K57" s="16">
        <v>0</v>
      </c>
      <c r="L57" s="16">
        <v>0</v>
      </c>
      <c r="M57" s="29"/>
      <c r="N57" s="16"/>
      <c r="O57" s="16">
        <v>0</v>
      </c>
      <c r="P57" s="16">
        <v>0</v>
      </c>
      <c r="Q57" s="16">
        <v>0</v>
      </c>
      <c r="R57" s="16">
        <v>0</v>
      </c>
      <c r="S57" s="16">
        <v>0</v>
      </c>
      <c r="T57" s="16">
        <v>0</v>
      </c>
      <c r="U57" s="16"/>
      <c r="V57" s="16"/>
      <c r="W57" s="16">
        <v>0</v>
      </c>
      <c r="X57" s="16">
        <v>0</v>
      </c>
      <c r="Y57" s="16">
        <v>0</v>
      </c>
      <c r="Z57" s="16">
        <v>0</v>
      </c>
      <c r="AA57" s="16">
        <v>0</v>
      </c>
      <c r="AB57" s="16">
        <v>0</v>
      </c>
      <c r="AC57" s="16">
        <v>0</v>
      </c>
      <c r="AD57" s="16">
        <v>0</v>
      </c>
      <c r="AE57" s="16">
        <v>0</v>
      </c>
      <c r="AF57" s="16">
        <v>5523175.5199999996</v>
      </c>
      <c r="AG57" s="16">
        <v>5523175.5199999996</v>
      </c>
      <c r="AH57" s="16">
        <v>0</v>
      </c>
      <c r="AI57" s="16">
        <v>0</v>
      </c>
      <c r="AJ57" s="16">
        <v>0</v>
      </c>
      <c r="AK57" s="16">
        <v>0</v>
      </c>
      <c r="AL57" s="16">
        <v>0</v>
      </c>
      <c r="AM57" s="16">
        <v>0</v>
      </c>
      <c r="AN57" s="16">
        <v>0</v>
      </c>
      <c r="AO57" s="16">
        <v>0</v>
      </c>
      <c r="AP57" s="16">
        <v>0</v>
      </c>
      <c r="AQ57" s="16">
        <v>0</v>
      </c>
      <c r="AR57" s="16">
        <v>0</v>
      </c>
      <c r="AS57" s="16">
        <v>0</v>
      </c>
      <c r="AT57" s="17">
        <v>5523175.5199999996</v>
      </c>
    </row>
    <row r="58" spans="1:46" ht="34.5" customHeight="1" x14ac:dyDescent="0.3">
      <c r="A58" s="33">
        <v>39</v>
      </c>
      <c r="B58" s="34" t="s">
        <v>87</v>
      </c>
      <c r="C58" s="16">
        <v>6378097.8399999999</v>
      </c>
      <c r="D58" s="16">
        <v>0</v>
      </c>
      <c r="E58" s="16">
        <v>0</v>
      </c>
      <c r="F58" s="16">
        <v>0</v>
      </c>
      <c r="G58" s="16">
        <v>0</v>
      </c>
      <c r="H58" s="16">
        <v>0</v>
      </c>
      <c r="I58" s="16">
        <v>0</v>
      </c>
      <c r="J58" s="16">
        <v>0</v>
      </c>
      <c r="K58" s="16">
        <v>0</v>
      </c>
      <c r="L58" s="16">
        <v>0</v>
      </c>
      <c r="M58" s="29"/>
      <c r="N58" s="16"/>
      <c r="O58" s="16">
        <v>0</v>
      </c>
      <c r="P58" s="16">
        <v>6378097.8399999999</v>
      </c>
      <c r="Q58" s="16">
        <v>0</v>
      </c>
      <c r="R58" s="16">
        <v>0</v>
      </c>
      <c r="S58" s="16">
        <v>0</v>
      </c>
      <c r="T58" s="16">
        <v>0</v>
      </c>
      <c r="U58" s="16"/>
      <c r="V58" s="16"/>
      <c r="W58" s="16">
        <v>0</v>
      </c>
      <c r="X58" s="16">
        <v>0</v>
      </c>
      <c r="Y58" s="16">
        <v>0</v>
      </c>
      <c r="Z58" s="16">
        <v>0</v>
      </c>
      <c r="AA58" s="16">
        <v>0</v>
      </c>
      <c r="AB58" s="16">
        <v>6378097.8399999999</v>
      </c>
      <c r="AC58" s="16">
        <v>0</v>
      </c>
      <c r="AD58" s="16">
        <v>0</v>
      </c>
      <c r="AE58" s="16">
        <v>0</v>
      </c>
      <c r="AF58" s="16">
        <v>0</v>
      </c>
      <c r="AG58" s="16">
        <v>0</v>
      </c>
      <c r="AH58" s="16">
        <v>0</v>
      </c>
      <c r="AI58" s="16">
        <v>0</v>
      </c>
      <c r="AJ58" s="16">
        <v>0</v>
      </c>
      <c r="AK58" s="16">
        <v>0</v>
      </c>
      <c r="AL58" s="16">
        <v>0</v>
      </c>
      <c r="AM58" s="16">
        <v>0</v>
      </c>
      <c r="AN58" s="16">
        <v>0</v>
      </c>
      <c r="AO58" s="16">
        <v>0</v>
      </c>
      <c r="AP58" s="16">
        <v>0</v>
      </c>
      <c r="AQ58" s="16">
        <v>0</v>
      </c>
      <c r="AR58" s="16">
        <v>0</v>
      </c>
      <c r="AS58" s="16">
        <v>0</v>
      </c>
      <c r="AT58" s="17">
        <v>6378097.8399999999</v>
      </c>
    </row>
    <row r="59" spans="1:46" ht="52.5" customHeight="1" x14ac:dyDescent="0.3">
      <c r="A59" s="21"/>
      <c r="B59" s="22" t="s">
        <v>88</v>
      </c>
      <c r="C59" s="17">
        <v>2395274697.7999997</v>
      </c>
      <c r="D59" s="17">
        <v>1162362388.79</v>
      </c>
      <c r="E59" s="17">
        <v>746265947.12</v>
      </c>
      <c r="F59" s="17">
        <v>279577109.82000005</v>
      </c>
      <c r="G59" s="17">
        <v>344976258.62000006</v>
      </c>
      <c r="H59" s="17">
        <v>15114465.030000003</v>
      </c>
      <c r="I59" s="17">
        <v>106598113.65000001</v>
      </c>
      <c r="J59" s="17">
        <v>35951016.140000001</v>
      </c>
      <c r="K59" s="17">
        <v>346167040.08000004</v>
      </c>
      <c r="L59" s="17">
        <v>33978385.449999996</v>
      </c>
      <c r="M59" s="35">
        <v>0</v>
      </c>
      <c r="N59" s="17">
        <v>0</v>
      </c>
      <c r="O59" s="17">
        <v>160704268.26999998</v>
      </c>
      <c r="P59" s="17">
        <v>1072208040.7400001</v>
      </c>
      <c r="Q59" s="17">
        <v>653936551.28999996</v>
      </c>
      <c r="R59" s="17">
        <v>20594607.950000003</v>
      </c>
      <c r="S59" s="17">
        <v>92986972.859999999</v>
      </c>
      <c r="T59" s="17">
        <v>226064692.56</v>
      </c>
      <c r="U59" s="17">
        <v>0</v>
      </c>
      <c r="V59" s="17">
        <v>0</v>
      </c>
      <c r="W59" s="17">
        <v>0</v>
      </c>
      <c r="X59" s="17">
        <v>21863012.020000003</v>
      </c>
      <c r="Y59" s="17">
        <v>0</v>
      </c>
      <c r="Z59" s="17">
        <v>15260164.850000001</v>
      </c>
      <c r="AA59" s="17">
        <v>18221102.32</v>
      </c>
      <c r="AB59" s="17">
        <v>6378097.8399999999</v>
      </c>
      <c r="AC59" s="17">
        <v>0</v>
      </c>
      <c r="AD59" s="17">
        <v>37497447</v>
      </c>
      <c r="AE59" s="17">
        <v>0</v>
      </c>
      <c r="AF59" s="17">
        <v>1606184495.8900001</v>
      </c>
      <c r="AG59" s="17">
        <v>1603959648.2900002</v>
      </c>
      <c r="AH59" s="17">
        <f>AH53</f>
        <v>1229156.6399999999</v>
      </c>
      <c r="AI59" s="17">
        <v>0</v>
      </c>
      <c r="AJ59" s="17">
        <v>0</v>
      </c>
      <c r="AK59" s="17">
        <v>559558078.80000007</v>
      </c>
      <c r="AL59" s="17">
        <v>2224847.6</v>
      </c>
      <c r="AM59" s="17">
        <v>0</v>
      </c>
      <c r="AN59" s="17">
        <v>352560403.62000006</v>
      </c>
      <c r="AO59" s="17">
        <v>48780020.109999992</v>
      </c>
      <c r="AP59" s="17">
        <v>0</v>
      </c>
      <c r="AQ59" s="17">
        <v>0</v>
      </c>
      <c r="AR59" s="17">
        <v>0</v>
      </c>
      <c r="AS59" s="17">
        <v>994572477.50999999</v>
      </c>
      <c r="AT59" s="17">
        <v>5348592074.8200006</v>
      </c>
    </row>
    <row r="60" spans="1:46" x14ac:dyDescent="0.3">
      <c r="A60" s="21"/>
      <c r="B60" s="22" t="s">
        <v>89</v>
      </c>
      <c r="C60" s="17">
        <v>5726992365.04</v>
      </c>
      <c r="D60" s="17">
        <v>2321092087.6399999</v>
      </c>
      <c r="E60" s="17">
        <v>1640492299.4400001</v>
      </c>
      <c r="F60" s="17">
        <v>658642976.80000007</v>
      </c>
      <c r="G60" s="17">
        <v>700246755.36000013</v>
      </c>
      <c r="H60" s="17">
        <v>25224166.490000002</v>
      </c>
      <c r="I60" s="17">
        <v>256378400.78999999</v>
      </c>
      <c r="J60" s="17">
        <v>74550693.319999993</v>
      </c>
      <c r="K60" s="17">
        <v>390430113.18000007</v>
      </c>
      <c r="L60" s="17">
        <v>215618981.69999999</v>
      </c>
      <c r="M60" s="26">
        <v>-4632362.07</v>
      </c>
      <c r="N60" s="17">
        <v>4632362.07</v>
      </c>
      <c r="O60" s="17">
        <v>455384389.64999998</v>
      </c>
      <c r="P60" s="17">
        <v>2886982914.2800002</v>
      </c>
      <c r="Q60" s="17">
        <v>1572771120.99</v>
      </c>
      <c r="R60" s="17">
        <v>49524704.760000005</v>
      </c>
      <c r="S60" s="17">
        <v>195104391.89999998</v>
      </c>
      <c r="T60" s="17">
        <v>808494891.5999999</v>
      </c>
      <c r="U60" s="17">
        <v>-18125788.300000001</v>
      </c>
      <c r="V60" s="17">
        <v>18125788.300000001</v>
      </c>
      <c r="W60" s="17">
        <v>29467228.620000001</v>
      </c>
      <c r="X60" s="17">
        <v>98423212.280000001</v>
      </c>
      <c r="Y60" s="17">
        <v>7475878.9099999992</v>
      </c>
      <c r="Z60" s="17">
        <v>33967413.289999999</v>
      </c>
      <c r="AA60" s="17">
        <v>31506462</v>
      </c>
      <c r="AB60" s="17">
        <v>15277055.09</v>
      </c>
      <c r="AC60" s="17">
        <v>0</v>
      </c>
      <c r="AD60" s="17">
        <v>94495259.599999994</v>
      </c>
      <c r="AE60" s="17">
        <v>63532973.469999999</v>
      </c>
      <c r="AF60" s="17">
        <v>6942357948.8500004</v>
      </c>
      <c r="AG60" s="17">
        <v>5970550836.5300007</v>
      </c>
      <c r="AH60" s="17">
        <f>AH59+AH22</f>
        <v>99106937.409999996</v>
      </c>
      <c r="AI60" s="17">
        <v>169448464.78</v>
      </c>
      <c r="AJ60" s="17">
        <v>829495175.71000004</v>
      </c>
      <c r="AK60" s="17">
        <v>559558078.79999995</v>
      </c>
      <c r="AL60" s="17">
        <v>971807112.32000005</v>
      </c>
      <c r="AM60" s="17">
        <v>265355165.53999999</v>
      </c>
      <c r="AN60" s="17">
        <v>1470134864.1400001</v>
      </c>
      <c r="AO60" s="17">
        <v>818711518.10000002</v>
      </c>
      <c r="AP60" s="17">
        <v>4849356.5199999996</v>
      </c>
      <c r="AQ60" s="17">
        <v>12057737.279999999</v>
      </c>
      <c r="AR60" s="17">
        <v>48177156.050000004</v>
      </c>
      <c r="AS60" s="17">
        <v>994572477.50999999</v>
      </c>
      <c r="AT60" s="17">
        <v>15134057655.540001</v>
      </c>
    </row>
    <row r="61" spans="1:46" x14ac:dyDescent="0.3">
      <c r="A61" s="36">
        <v>40</v>
      </c>
      <c r="B61" s="37" t="s">
        <v>90</v>
      </c>
      <c r="C61" s="16">
        <v>0</v>
      </c>
      <c r="D61" s="16">
        <v>0</v>
      </c>
      <c r="E61" s="16">
        <v>0</v>
      </c>
      <c r="F61" s="16">
        <v>0</v>
      </c>
      <c r="G61" s="16">
        <v>0</v>
      </c>
      <c r="H61" s="16">
        <v>0</v>
      </c>
      <c r="I61" s="16">
        <v>0</v>
      </c>
      <c r="J61" s="16">
        <v>0</v>
      </c>
      <c r="K61" s="16">
        <v>0</v>
      </c>
      <c r="L61" s="16">
        <v>0</v>
      </c>
      <c r="M61" s="29"/>
      <c r="N61" s="16"/>
      <c r="O61" s="16">
        <v>0</v>
      </c>
      <c r="P61" s="16">
        <v>0</v>
      </c>
      <c r="Q61" s="16">
        <v>0</v>
      </c>
      <c r="R61" s="16">
        <v>0</v>
      </c>
      <c r="S61" s="16">
        <v>0</v>
      </c>
      <c r="T61" s="16">
        <v>0</v>
      </c>
      <c r="U61" s="16"/>
      <c r="V61" s="16"/>
      <c r="W61" s="16">
        <v>0</v>
      </c>
      <c r="X61" s="16">
        <v>0</v>
      </c>
      <c r="Y61" s="16">
        <v>0</v>
      </c>
      <c r="Z61" s="16">
        <v>0</v>
      </c>
      <c r="AA61" s="16">
        <v>0</v>
      </c>
      <c r="AB61" s="16">
        <v>0</v>
      </c>
      <c r="AC61" s="16">
        <v>0</v>
      </c>
      <c r="AD61" s="16">
        <v>0</v>
      </c>
      <c r="AE61" s="16">
        <v>0</v>
      </c>
      <c r="AF61" s="16">
        <v>0</v>
      </c>
      <c r="AG61" s="16">
        <v>0</v>
      </c>
      <c r="AH61" s="16">
        <v>0</v>
      </c>
      <c r="AI61" s="16">
        <v>0</v>
      </c>
      <c r="AJ61" s="16">
        <v>0</v>
      </c>
      <c r="AK61" s="16">
        <v>0</v>
      </c>
      <c r="AL61" s="16">
        <v>0</v>
      </c>
      <c r="AM61" s="16">
        <v>0</v>
      </c>
      <c r="AN61" s="16">
        <v>2998683.52</v>
      </c>
      <c r="AO61" s="16">
        <v>0</v>
      </c>
      <c r="AP61" s="16">
        <v>0</v>
      </c>
      <c r="AQ61" s="16">
        <v>0</v>
      </c>
      <c r="AR61" s="16">
        <v>0</v>
      </c>
      <c r="AS61" s="16">
        <v>0</v>
      </c>
      <c r="AT61" s="17">
        <v>2998683.52</v>
      </c>
    </row>
    <row r="62" spans="1:46" x14ac:dyDescent="0.3">
      <c r="A62" s="21"/>
      <c r="B62" s="22" t="s">
        <v>91</v>
      </c>
      <c r="C62" s="17">
        <v>0</v>
      </c>
      <c r="D62" s="17">
        <v>0</v>
      </c>
      <c r="E62" s="17">
        <v>0</v>
      </c>
      <c r="F62" s="17">
        <v>0</v>
      </c>
      <c r="G62" s="17">
        <v>0</v>
      </c>
      <c r="H62" s="17">
        <v>0</v>
      </c>
      <c r="I62" s="17">
        <v>0</v>
      </c>
      <c r="J62" s="17">
        <v>0</v>
      </c>
      <c r="K62" s="17">
        <v>0</v>
      </c>
      <c r="L62" s="17">
        <v>0</v>
      </c>
      <c r="M62" s="35">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2998683.52</v>
      </c>
      <c r="AO62" s="17">
        <v>0</v>
      </c>
      <c r="AP62" s="17">
        <v>0</v>
      </c>
      <c r="AQ62" s="17">
        <v>0</v>
      </c>
      <c r="AR62" s="17">
        <v>0</v>
      </c>
      <c r="AS62" s="17">
        <v>0</v>
      </c>
      <c r="AT62" s="17">
        <v>2998683.52</v>
      </c>
    </row>
    <row r="63" spans="1:46" x14ac:dyDescent="0.3">
      <c r="A63" s="33">
        <v>41</v>
      </c>
      <c r="B63" s="38" t="s">
        <v>92</v>
      </c>
      <c r="C63" s="16">
        <v>216122592.23999998</v>
      </c>
      <c r="D63" s="16">
        <v>90111055.129999995</v>
      </c>
      <c r="E63" s="16">
        <v>78060580.700000003</v>
      </c>
      <c r="F63" s="16">
        <v>29404617.550000001</v>
      </c>
      <c r="G63" s="16">
        <v>34459061.090000004</v>
      </c>
      <c r="H63" s="16">
        <v>769860.48</v>
      </c>
      <c r="I63" s="16">
        <v>13427041.580000002</v>
      </c>
      <c r="J63" s="16">
        <v>4897409.55</v>
      </c>
      <c r="K63" s="16">
        <v>0</v>
      </c>
      <c r="L63" s="16">
        <v>7153064.8799999999</v>
      </c>
      <c r="M63" s="29"/>
      <c r="N63" s="16"/>
      <c r="O63" s="16">
        <v>18689710.84</v>
      </c>
      <c r="P63" s="16">
        <v>107321826.27</v>
      </c>
      <c r="Q63" s="16">
        <v>82370938.25</v>
      </c>
      <c r="R63" s="16">
        <v>2595524.59</v>
      </c>
      <c r="S63" s="16">
        <v>9803438.8399999999</v>
      </c>
      <c r="T63" s="16">
        <v>7605531.8399999999</v>
      </c>
      <c r="U63" s="16"/>
      <c r="V63" s="16"/>
      <c r="W63" s="16">
        <v>0</v>
      </c>
      <c r="X63" s="16">
        <v>911104.92</v>
      </c>
      <c r="Y63" s="16">
        <v>0</v>
      </c>
      <c r="Z63" s="16">
        <v>2933704.14</v>
      </c>
      <c r="AA63" s="16">
        <v>1332126.58</v>
      </c>
      <c r="AB63" s="16">
        <v>0</v>
      </c>
      <c r="AC63" s="16">
        <v>0</v>
      </c>
      <c r="AD63" s="16">
        <v>2364981.7000000002</v>
      </c>
      <c r="AE63" s="16">
        <v>0</v>
      </c>
      <c r="AF63" s="16">
        <v>0</v>
      </c>
      <c r="AG63" s="16">
        <v>0</v>
      </c>
      <c r="AH63" s="16">
        <v>0</v>
      </c>
      <c r="AI63" s="16">
        <v>0</v>
      </c>
      <c r="AJ63" s="16">
        <v>0</v>
      </c>
      <c r="AK63" s="16">
        <v>0</v>
      </c>
      <c r="AL63" s="16">
        <v>0</v>
      </c>
      <c r="AM63" s="16">
        <v>0</v>
      </c>
      <c r="AN63" s="16">
        <v>0</v>
      </c>
      <c r="AO63" s="16">
        <v>0</v>
      </c>
      <c r="AP63" s="16">
        <v>0</v>
      </c>
      <c r="AQ63" s="16">
        <v>0</v>
      </c>
      <c r="AR63" s="16">
        <v>0</v>
      </c>
      <c r="AS63" s="16">
        <v>48233465.880000003</v>
      </c>
      <c r="AT63" s="17">
        <v>264356058.11999997</v>
      </c>
    </row>
    <row r="64" spans="1:46" x14ac:dyDescent="0.3">
      <c r="A64" s="33">
        <v>42</v>
      </c>
      <c r="B64" s="38" t="s">
        <v>93</v>
      </c>
      <c r="C64" s="16">
        <v>5017200.8000000007</v>
      </c>
      <c r="D64" s="16">
        <v>2339263.4500000002</v>
      </c>
      <c r="E64" s="16">
        <v>2298085.9500000002</v>
      </c>
      <c r="F64" s="16">
        <v>1027453.25</v>
      </c>
      <c r="G64" s="16">
        <v>891927.69</v>
      </c>
      <c r="H64" s="16">
        <v>0</v>
      </c>
      <c r="I64" s="16">
        <v>378705.01000000024</v>
      </c>
      <c r="J64" s="16">
        <v>27525.1</v>
      </c>
      <c r="K64" s="16">
        <v>0</v>
      </c>
      <c r="L64" s="16">
        <v>13652.4</v>
      </c>
      <c r="M64" s="29"/>
      <c r="N64" s="16"/>
      <c r="O64" s="16">
        <v>0</v>
      </c>
      <c r="P64" s="16">
        <v>2677937.35</v>
      </c>
      <c r="Q64" s="16">
        <v>2323040.5499999998</v>
      </c>
      <c r="R64" s="16">
        <v>73002.92</v>
      </c>
      <c r="S64" s="16">
        <v>310504.48</v>
      </c>
      <c r="T64" s="16">
        <v>44392.32</v>
      </c>
      <c r="U64" s="16"/>
      <c r="V64" s="16"/>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7">
        <v>5017200.8000000007</v>
      </c>
    </row>
    <row r="65" spans="1:49" x14ac:dyDescent="0.3">
      <c r="A65" s="33">
        <v>43</v>
      </c>
      <c r="B65" s="38" t="s">
        <v>94</v>
      </c>
      <c r="C65" s="16">
        <v>1152803.75</v>
      </c>
      <c r="D65" s="16">
        <v>576021.01</v>
      </c>
      <c r="E65" s="16">
        <v>0</v>
      </c>
      <c r="F65" s="16">
        <v>0</v>
      </c>
      <c r="G65" s="16">
        <v>0</v>
      </c>
      <c r="H65" s="16">
        <v>0</v>
      </c>
      <c r="I65" s="16">
        <v>0</v>
      </c>
      <c r="J65" s="16">
        <v>0</v>
      </c>
      <c r="K65" s="16">
        <v>0</v>
      </c>
      <c r="L65" s="16">
        <v>576021.01</v>
      </c>
      <c r="M65" s="29"/>
      <c r="N65" s="16"/>
      <c r="O65" s="16">
        <v>0</v>
      </c>
      <c r="P65" s="16">
        <v>576782.74</v>
      </c>
      <c r="Q65" s="16">
        <v>0</v>
      </c>
      <c r="R65" s="16">
        <v>0</v>
      </c>
      <c r="S65" s="16">
        <v>0</v>
      </c>
      <c r="T65" s="16">
        <v>484539.15</v>
      </c>
      <c r="U65" s="16"/>
      <c r="V65" s="16"/>
      <c r="W65" s="16">
        <v>0</v>
      </c>
      <c r="X65" s="16">
        <v>0</v>
      </c>
      <c r="Y65" s="16">
        <v>0</v>
      </c>
      <c r="Z65" s="16">
        <v>92243.59</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7">
        <v>1152803.75</v>
      </c>
    </row>
    <row r="66" spans="1:49" x14ac:dyDescent="0.3">
      <c r="A66" s="33">
        <v>44</v>
      </c>
      <c r="B66" s="38" t="s">
        <v>95</v>
      </c>
      <c r="C66" s="16">
        <v>29037053.350000001</v>
      </c>
      <c r="D66" s="16">
        <v>5823105.0999999996</v>
      </c>
      <c r="E66" s="16">
        <v>0</v>
      </c>
      <c r="F66" s="16">
        <v>0</v>
      </c>
      <c r="G66" s="16">
        <v>0</v>
      </c>
      <c r="H66" s="16">
        <v>0</v>
      </c>
      <c r="I66" s="16">
        <v>0</v>
      </c>
      <c r="J66" s="16">
        <v>0</v>
      </c>
      <c r="K66" s="16">
        <v>0</v>
      </c>
      <c r="L66" s="16">
        <v>5823105.0999999996</v>
      </c>
      <c r="M66" s="29"/>
      <c r="N66" s="16"/>
      <c r="O66" s="16">
        <v>0</v>
      </c>
      <c r="P66" s="16">
        <v>23213948.25</v>
      </c>
      <c r="Q66" s="16">
        <v>0</v>
      </c>
      <c r="R66" s="16">
        <v>0</v>
      </c>
      <c r="S66" s="16">
        <v>0</v>
      </c>
      <c r="T66" s="16">
        <v>1610986</v>
      </c>
      <c r="U66" s="16"/>
      <c r="V66" s="16"/>
      <c r="W66" s="16">
        <v>0</v>
      </c>
      <c r="X66" s="16">
        <v>13270588</v>
      </c>
      <c r="Y66" s="16">
        <v>932555</v>
      </c>
      <c r="Z66" s="16">
        <v>6440067.8399999999</v>
      </c>
      <c r="AA66" s="16">
        <v>621724.11</v>
      </c>
      <c r="AB66" s="16">
        <v>0</v>
      </c>
      <c r="AC66" s="16">
        <v>0</v>
      </c>
      <c r="AD66" s="16">
        <v>338027.3</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7">
        <v>29037053.350000001</v>
      </c>
    </row>
    <row r="67" spans="1:49" x14ac:dyDescent="0.3">
      <c r="A67" s="33">
        <v>45</v>
      </c>
      <c r="B67" s="38" t="s">
        <v>96</v>
      </c>
      <c r="C67" s="16">
        <v>60493990.600000001</v>
      </c>
      <c r="D67" s="16">
        <v>19103851.989999998</v>
      </c>
      <c r="E67" s="16">
        <v>17190044.5</v>
      </c>
      <c r="F67" s="16">
        <v>7710573.2400000002</v>
      </c>
      <c r="G67" s="16">
        <v>5485838.2800000003</v>
      </c>
      <c r="H67" s="16">
        <v>5945.95</v>
      </c>
      <c r="I67" s="16">
        <v>3987687.0299999993</v>
      </c>
      <c r="J67" s="16">
        <v>1300858.77</v>
      </c>
      <c r="K67" s="16">
        <v>0</v>
      </c>
      <c r="L67" s="16">
        <v>612948.72</v>
      </c>
      <c r="M67" s="29"/>
      <c r="N67" s="16"/>
      <c r="O67" s="16">
        <v>5072211.12</v>
      </c>
      <c r="P67" s="16">
        <v>36317927.490000002</v>
      </c>
      <c r="Q67" s="16">
        <v>24466936.260000002</v>
      </c>
      <c r="R67" s="16">
        <v>774495.88</v>
      </c>
      <c r="S67" s="16">
        <v>6040723.5199999996</v>
      </c>
      <c r="T67" s="16">
        <v>2062040.88</v>
      </c>
      <c r="U67" s="16"/>
      <c r="V67" s="16"/>
      <c r="W67" s="16">
        <v>0</v>
      </c>
      <c r="X67" s="16">
        <v>0</v>
      </c>
      <c r="Y67" s="16">
        <v>0</v>
      </c>
      <c r="Z67" s="16">
        <v>3748226.83</v>
      </c>
      <c r="AA67" s="16">
        <v>0</v>
      </c>
      <c r="AB67" s="16">
        <v>0</v>
      </c>
      <c r="AC67" s="16">
        <v>0</v>
      </c>
      <c r="AD67" s="16">
        <v>0</v>
      </c>
      <c r="AE67" s="16">
        <v>0</v>
      </c>
      <c r="AF67" s="16">
        <v>0</v>
      </c>
      <c r="AG67" s="16">
        <v>0</v>
      </c>
      <c r="AH67" s="16">
        <v>0</v>
      </c>
      <c r="AI67" s="16">
        <v>0</v>
      </c>
      <c r="AJ67" s="16">
        <v>0</v>
      </c>
      <c r="AK67" s="16">
        <v>0</v>
      </c>
      <c r="AL67" s="16">
        <v>0</v>
      </c>
      <c r="AM67" s="16">
        <v>0</v>
      </c>
      <c r="AN67" s="16">
        <v>10498923.970000001</v>
      </c>
      <c r="AO67" s="16">
        <v>0</v>
      </c>
      <c r="AP67" s="16">
        <v>0</v>
      </c>
      <c r="AQ67" s="16">
        <v>0</v>
      </c>
      <c r="AR67" s="16">
        <v>0</v>
      </c>
      <c r="AS67" s="16">
        <v>0</v>
      </c>
      <c r="AT67" s="17">
        <v>70992914.570000008</v>
      </c>
    </row>
    <row r="68" spans="1:49" ht="45" customHeight="1" x14ac:dyDescent="0.3">
      <c r="A68" s="39"/>
      <c r="B68" s="40" t="s">
        <v>97</v>
      </c>
      <c r="C68" s="17">
        <v>311823640.74000001</v>
      </c>
      <c r="D68" s="17">
        <v>117953296.67999999</v>
      </c>
      <c r="E68" s="17">
        <v>97548711.150000006</v>
      </c>
      <c r="F68" s="17">
        <v>38142644.039999999</v>
      </c>
      <c r="G68" s="17">
        <v>40836827.060000002</v>
      </c>
      <c r="H68" s="17">
        <v>775806.42999999993</v>
      </c>
      <c r="I68" s="17">
        <v>17793433.620000001</v>
      </c>
      <c r="J68" s="17">
        <v>6225793.4199999999</v>
      </c>
      <c r="K68" s="17">
        <v>0</v>
      </c>
      <c r="L68" s="17">
        <v>14178792.110000001</v>
      </c>
      <c r="M68" s="35">
        <v>0</v>
      </c>
      <c r="N68" s="17">
        <v>0</v>
      </c>
      <c r="O68" s="17">
        <v>23761921.960000001</v>
      </c>
      <c r="P68" s="17">
        <v>170108422.09999999</v>
      </c>
      <c r="Q68" s="17">
        <v>109160915.06</v>
      </c>
      <c r="R68" s="17">
        <v>3443023.3899999997</v>
      </c>
      <c r="S68" s="17">
        <v>16154666.84</v>
      </c>
      <c r="T68" s="17">
        <v>11807490.190000001</v>
      </c>
      <c r="U68" s="17">
        <v>0</v>
      </c>
      <c r="V68" s="17">
        <v>0</v>
      </c>
      <c r="W68" s="17">
        <v>0</v>
      </c>
      <c r="X68" s="17">
        <v>14181692.92</v>
      </c>
      <c r="Y68" s="17">
        <v>932555</v>
      </c>
      <c r="Z68" s="17">
        <v>13214242.4</v>
      </c>
      <c r="AA68" s="17">
        <v>1953850.69</v>
      </c>
      <c r="AB68" s="17">
        <v>0</v>
      </c>
      <c r="AC68" s="17">
        <v>0</v>
      </c>
      <c r="AD68" s="17">
        <v>2703009</v>
      </c>
      <c r="AE68" s="17">
        <v>0</v>
      </c>
      <c r="AF68" s="17">
        <v>0</v>
      </c>
      <c r="AG68" s="17">
        <v>0</v>
      </c>
      <c r="AH68" s="17">
        <v>0</v>
      </c>
      <c r="AI68" s="17">
        <v>0</v>
      </c>
      <c r="AJ68" s="17">
        <v>0</v>
      </c>
      <c r="AK68" s="17">
        <v>0</v>
      </c>
      <c r="AL68" s="17">
        <v>0</v>
      </c>
      <c r="AM68" s="17">
        <v>0</v>
      </c>
      <c r="AN68" s="17">
        <v>10498923.970000001</v>
      </c>
      <c r="AO68" s="17">
        <v>0</v>
      </c>
      <c r="AP68" s="17">
        <v>0</v>
      </c>
      <c r="AQ68" s="17">
        <v>0</v>
      </c>
      <c r="AR68" s="17">
        <v>0</v>
      </c>
      <c r="AS68" s="17">
        <v>48233465.880000003</v>
      </c>
      <c r="AT68" s="17">
        <v>370556030.58999997</v>
      </c>
    </row>
    <row r="69" spans="1:49" x14ac:dyDescent="0.3">
      <c r="A69" s="33">
        <v>46</v>
      </c>
      <c r="B69" s="38" t="s">
        <v>98</v>
      </c>
      <c r="C69" s="16">
        <v>42059717.030000001</v>
      </c>
      <c r="D69" s="16">
        <v>12821844.210000001</v>
      </c>
      <c r="E69" s="16">
        <v>0</v>
      </c>
      <c r="F69" s="16">
        <v>0</v>
      </c>
      <c r="G69" s="16">
        <v>0</v>
      </c>
      <c r="H69" s="16">
        <v>0</v>
      </c>
      <c r="I69" s="16">
        <v>0</v>
      </c>
      <c r="J69" s="16">
        <v>0</v>
      </c>
      <c r="K69" s="16">
        <v>0</v>
      </c>
      <c r="L69" s="16">
        <v>12821844.210000001</v>
      </c>
      <c r="M69" s="29"/>
      <c r="N69" s="16"/>
      <c r="O69" s="16">
        <v>0</v>
      </c>
      <c r="P69" s="16">
        <v>25352362.719999999</v>
      </c>
      <c r="Q69" s="16">
        <v>0</v>
      </c>
      <c r="R69" s="16">
        <v>0</v>
      </c>
      <c r="S69" s="16">
        <v>0</v>
      </c>
      <c r="T69" s="16">
        <v>25048900.66</v>
      </c>
      <c r="U69" s="16"/>
      <c r="V69" s="16"/>
      <c r="W69" s="16">
        <v>0</v>
      </c>
      <c r="X69" s="16">
        <v>0</v>
      </c>
      <c r="Y69" s="16">
        <v>0</v>
      </c>
      <c r="Z69" s="16">
        <v>197083.41</v>
      </c>
      <c r="AA69" s="16">
        <v>106378.65</v>
      </c>
      <c r="AB69" s="16">
        <v>0</v>
      </c>
      <c r="AC69" s="16">
        <v>0</v>
      </c>
      <c r="AD69" s="16">
        <v>0</v>
      </c>
      <c r="AE69" s="16">
        <v>3885510.1</v>
      </c>
      <c r="AF69" s="16">
        <v>0</v>
      </c>
      <c r="AG69" s="16">
        <v>0</v>
      </c>
      <c r="AH69" s="16">
        <v>0</v>
      </c>
      <c r="AI69" s="16">
        <v>0</v>
      </c>
      <c r="AJ69" s="16">
        <v>0</v>
      </c>
      <c r="AK69" s="16">
        <v>0</v>
      </c>
      <c r="AL69" s="16">
        <v>0</v>
      </c>
      <c r="AM69" s="16">
        <v>0</v>
      </c>
      <c r="AN69" s="16">
        <v>23141303.649999999</v>
      </c>
      <c r="AO69" s="16">
        <v>0</v>
      </c>
      <c r="AP69" s="16">
        <v>0</v>
      </c>
      <c r="AQ69" s="16">
        <v>0</v>
      </c>
      <c r="AR69" s="16">
        <v>0</v>
      </c>
      <c r="AS69" s="16">
        <v>0</v>
      </c>
      <c r="AT69" s="17">
        <v>65201020.68</v>
      </c>
    </row>
    <row r="70" spans="1:49" x14ac:dyDescent="0.3">
      <c r="A70" s="33">
        <v>47</v>
      </c>
      <c r="B70" s="38" t="s">
        <v>99</v>
      </c>
      <c r="C70" s="16">
        <v>56980176.709999993</v>
      </c>
      <c r="D70" s="16">
        <v>18631009.629999999</v>
      </c>
      <c r="E70" s="16">
        <v>17269858.690000001</v>
      </c>
      <c r="F70" s="16">
        <v>1759090.25</v>
      </c>
      <c r="G70" s="16">
        <v>11896873.75</v>
      </c>
      <c r="H70" s="16">
        <v>321303.34000000003</v>
      </c>
      <c r="I70" s="16">
        <v>3292591.3500000015</v>
      </c>
      <c r="J70" s="16">
        <v>1361150.94</v>
      </c>
      <c r="K70" s="16">
        <v>0</v>
      </c>
      <c r="L70" s="16">
        <v>0</v>
      </c>
      <c r="M70" s="29"/>
      <c r="N70" s="16"/>
      <c r="O70" s="16">
        <v>5046038.72</v>
      </c>
      <c r="P70" s="16">
        <v>33303128.359999999</v>
      </c>
      <c r="Q70" s="16">
        <v>20195971.379999999</v>
      </c>
      <c r="R70" s="16">
        <v>633371.85</v>
      </c>
      <c r="S70" s="16">
        <v>2739978.28</v>
      </c>
      <c r="T70" s="16">
        <v>4907553.3600000003</v>
      </c>
      <c r="U70" s="16"/>
      <c r="V70" s="16"/>
      <c r="W70" s="16">
        <v>0</v>
      </c>
      <c r="X70" s="16">
        <v>643476</v>
      </c>
      <c r="Y70" s="16">
        <v>2516126.2200000002</v>
      </c>
      <c r="Z70" s="16">
        <v>258011.68</v>
      </c>
      <c r="AA70" s="16">
        <v>1028534.24</v>
      </c>
      <c r="AB70" s="16">
        <v>0</v>
      </c>
      <c r="AC70" s="16">
        <v>0</v>
      </c>
      <c r="AD70" s="16">
        <v>1013477.2</v>
      </c>
      <c r="AE70" s="16">
        <v>0</v>
      </c>
      <c r="AF70" s="16">
        <v>96261726.489999995</v>
      </c>
      <c r="AG70" s="16">
        <v>79247941.030000001</v>
      </c>
      <c r="AH70" s="16">
        <v>0</v>
      </c>
      <c r="AI70" s="16">
        <v>0</v>
      </c>
      <c r="AJ70" s="16">
        <v>0</v>
      </c>
      <c r="AK70" s="16">
        <v>0</v>
      </c>
      <c r="AL70" s="16">
        <v>17013785.460000001</v>
      </c>
      <c r="AM70" s="16">
        <v>0</v>
      </c>
      <c r="AN70" s="16">
        <v>44577492.799999997</v>
      </c>
      <c r="AO70" s="16">
        <v>0</v>
      </c>
      <c r="AP70" s="16">
        <v>0</v>
      </c>
      <c r="AQ70" s="16">
        <v>0</v>
      </c>
      <c r="AR70" s="16">
        <v>0</v>
      </c>
      <c r="AS70" s="16">
        <v>0</v>
      </c>
      <c r="AT70" s="17">
        <v>197819396</v>
      </c>
    </row>
    <row r="71" spans="1:49" x14ac:dyDescent="0.3">
      <c r="A71" s="33">
        <v>48</v>
      </c>
      <c r="B71" s="38" t="s">
        <v>100</v>
      </c>
      <c r="C71" s="16">
        <v>2301729.88</v>
      </c>
      <c r="D71" s="16">
        <v>1841888.7</v>
      </c>
      <c r="E71" s="16">
        <v>0</v>
      </c>
      <c r="F71" s="16">
        <v>0</v>
      </c>
      <c r="G71" s="16">
        <v>0</v>
      </c>
      <c r="H71" s="16">
        <v>0</v>
      </c>
      <c r="I71" s="16">
        <v>0</v>
      </c>
      <c r="J71" s="16">
        <v>0</v>
      </c>
      <c r="K71" s="16">
        <v>0</v>
      </c>
      <c r="L71" s="16">
        <v>1841888.7</v>
      </c>
      <c r="M71" s="29"/>
      <c r="N71" s="16"/>
      <c r="O71" s="16">
        <v>0</v>
      </c>
      <c r="P71" s="16">
        <v>459841.18</v>
      </c>
      <c r="Q71" s="16">
        <v>0</v>
      </c>
      <c r="R71" s="16">
        <v>0</v>
      </c>
      <c r="S71" s="16">
        <v>0</v>
      </c>
      <c r="T71" s="16">
        <v>0</v>
      </c>
      <c r="U71" s="16"/>
      <c r="V71" s="16"/>
      <c r="W71" s="16">
        <v>0</v>
      </c>
      <c r="X71" s="16">
        <v>0</v>
      </c>
      <c r="Y71" s="16">
        <v>0</v>
      </c>
      <c r="Z71" s="16">
        <v>459841.18</v>
      </c>
      <c r="AA71" s="16">
        <v>0</v>
      </c>
      <c r="AB71" s="16">
        <v>0</v>
      </c>
      <c r="AC71" s="16">
        <v>0</v>
      </c>
      <c r="AD71" s="16">
        <v>0</v>
      </c>
      <c r="AE71" s="16">
        <v>0</v>
      </c>
      <c r="AF71" s="16">
        <v>27892671.510000002</v>
      </c>
      <c r="AG71" s="16">
        <v>24310246.109999999</v>
      </c>
      <c r="AH71" s="16">
        <v>0</v>
      </c>
      <c r="AI71" s="16">
        <v>0</v>
      </c>
      <c r="AJ71" s="16">
        <v>0</v>
      </c>
      <c r="AK71" s="16">
        <v>0</v>
      </c>
      <c r="AL71" s="16">
        <v>3582425.4</v>
      </c>
      <c r="AM71" s="16">
        <v>0</v>
      </c>
      <c r="AN71" s="16">
        <v>78547305.640000001</v>
      </c>
      <c r="AO71" s="16">
        <v>0</v>
      </c>
      <c r="AP71" s="16">
        <v>0</v>
      </c>
      <c r="AQ71" s="16">
        <v>61201643.780000001</v>
      </c>
      <c r="AR71" s="16">
        <v>0</v>
      </c>
      <c r="AS71" s="16">
        <v>0</v>
      </c>
      <c r="AT71" s="17">
        <v>108741707.03</v>
      </c>
    </row>
    <row r="72" spans="1:49" x14ac:dyDescent="0.3">
      <c r="A72" s="33">
        <v>49</v>
      </c>
      <c r="B72" s="38" t="s">
        <v>101</v>
      </c>
      <c r="C72" s="16">
        <v>431062.77</v>
      </c>
      <c r="D72" s="16">
        <v>154332</v>
      </c>
      <c r="E72" s="16">
        <v>0</v>
      </c>
      <c r="F72" s="16">
        <v>0</v>
      </c>
      <c r="G72" s="16">
        <v>0</v>
      </c>
      <c r="H72" s="16">
        <v>0</v>
      </c>
      <c r="I72" s="16">
        <v>0</v>
      </c>
      <c r="J72" s="16">
        <v>0</v>
      </c>
      <c r="K72" s="16">
        <v>0</v>
      </c>
      <c r="L72" s="16">
        <v>154332</v>
      </c>
      <c r="M72" s="29"/>
      <c r="N72" s="16"/>
      <c r="O72" s="16">
        <v>0</v>
      </c>
      <c r="P72" s="16">
        <v>276730.77</v>
      </c>
      <c r="Q72" s="16">
        <v>0</v>
      </c>
      <c r="R72" s="16">
        <v>0</v>
      </c>
      <c r="S72" s="16">
        <v>0</v>
      </c>
      <c r="T72" s="16">
        <v>0</v>
      </c>
      <c r="U72" s="16"/>
      <c r="V72" s="16"/>
      <c r="W72" s="16">
        <v>0</v>
      </c>
      <c r="X72" s="16">
        <v>0</v>
      </c>
      <c r="Y72" s="16">
        <v>0</v>
      </c>
      <c r="Z72" s="16">
        <v>276730.77</v>
      </c>
      <c r="AA72" s="16">
        <v>0</v>
      </c>
      <c r="AB72" s="16">
        <v>0</v>
      </c>
      <c r="AC72" s="16">
        <v>0</v>
      </c>
      <c r="AD72" s="16">
        <v>0</v>
      </c>
      <c r="AE72" s="16">
        <v>0</v>
      </c>
      <c r="AF72" s="16">
        <v>0</v>
      </c>
      <c r="AG72" s="16">
        <v>0</v>
      </c>
      <c r="AH72" s="16">
        <v>0</v>
      </c>
      <c r="AI72" s="16">
        <v>0</v>
      </c>
      <c r="AJ72" s="16">
        <v>0</v>
      </c>
      <c r="AK72" s="16">
        <v>0</v>
      </c>
      <c r="AL72" s="16">
        <v>0</v>
      </c>
      <c r="AM72" s="16">
        <v>0</v>
      </c>
      <c r="AN72" s="16">
        <v>13170389.08</v>
      </c>
      <c r="AO72" s="16">
        <v>0</v>
      </c>
      <c r="AP72" s="16">
        <v>0</v>
      </c>
      <c r="AQ72" s="16">
        <v>5887066.2800000003</v>
      </c>
      <c r="AR72" s="16">
        <v>0</v>
      </c>
      <c r="AS72" s="16">
        <v>0</v>
      </c>
      <c r="AT72" s="17">
        <v>13601451.85</v>
      </c>
    </row>
    <row r="73" spans="1:49" x14ac:dyDescent="0.3">
      <c r="A73" s="33">
        <v>50</v>
      </c>
      <c r="B73" s="38" t="s">
        <v>102</v>
      </c>
      <c r="C73" s="16">
        <v>41173462.100000001</v>
      </c>
      <c r="D73" s="16">
        <v>0</v>
      </c>
      <c r="E73" s="16">
        <v>0</v>
      </c>
      <c r="F73" s="16">
        <v>0</v>
      </c>
      <c r="G73" s="16">
        <v>0</v>
      </c>
      <c r="H73" s="16">
        <v>0</v>
      </c>
      <c r="I73" s="16">
        <v>0</v>
      </c>
      <c r="J73" s="16">
        <v>0</v>
      </c>
      <c r="K73" s="16">
        <v>0</v>
      </c>
      <c r="L73" s="16">
        <v>0</v>
      </c>
      <c r="M73" s="29"/>
      <c r="N73" s="16"/>
      <c r="O73" s="16">
        <v>0</v>
      </c>
      <c r="P73" s="16">
        <v>41173462.100000001</v>
      </c>
      <c r="Q73" s="16">
        <v>0</v>
      </c>
      <c r="R73" s="16">
        <v>0</v>
      </c>
      <c r="S73" s="16">
        <v>0</v>
      </c>
      <c r="T73" s="16">
        <v>0</v>
      </c>
      <c r="U73" s="16"/>
      <c r="V73" s="16"/>
      <c r="W73" s="16">
        <v>0</v>
      </c>
      <c r="X73" s="16">
        <v>34013529</v>
      </c>
      <c r="Y73" s="16">
        <v>7159933.0999999996</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7">
        <v>41173462.100000001</v>
      </c>
    </row>
    <row r="74" spans="1:49" x14ac:dyDescent="0.3">
      <c r="A74" s="33">
        <v>51</v>
      </c>
      <c r="B74" s="38" t="s">
        <v>103</v>
      </c>
      <c r="C74" s="16">
        <v>12866401.35</v>
      </c>
      <c r="D74" s="16">
        <v>0</v>
      </c>
      <c r="E74" s="16">
        <v>0</v>
      </c>
      <c r="F74" s="16">
        <v>0</v>
      </c>
      <c r="G74" s="16">
        <v>0</v>
      </c>
      <c r="H74" s="16">
        <v>0</v>
      </c>
      <c r="I74" s="16">
        <v>0</v>
      </c>
      <c r="J74" s="16">
        <v>0</v>
      </c>
      <c r="K74" s="16">
        <v>0</v>
      </c>
      <c r="L74" s="16">
        <v>0</v>
      </c>
      <c r="M74" s="29"/>
      <c r="N74" s="16"/>
      <c r="O74" s="16">
        <v>0</v>
      </c>
      <c r="P74" s="16">
        <v>12866401.35</v>
      </c>
      <c r="Q74" s="16">
        <v>0</v>
      </c>
      <c r="R74" s="16">
        <v>0</v>
      </c>
      <c r="S74" s="16">
        <v>0</v>
      </c>
      <c r="T74" s="16">
        <v>0</v>
      </c>
      <c r="U74" s="16"/>
      <c r="V74" s="16"/>
      <c r="W74" s="16">
        <v>0</v>
      </c>
      <c r="X74" s="16">
        <v>0</v>
      </c>
      <c r="Y74" s="16">
        <v>12820967.939999999</v>
      </c>
      <c r="Z74" s="16">
        <v>45433.41</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7">
        <v>12866401.35</v>
      </c>
    </row>
    <row r="75" spans="1:49" x14ac:dyDescent="0.3">
      <c r="A75" s="33">
        <v>52</v>
      </c>
      <c r="B75" s="38" t="s">
        <v>104</v>
      </c>
      <c r="C75" s="16">
        <v>6825152.9400000004</v>
      </c>
      <c r="D75" s="16">
        <v>0</v>
      </c>
      <c r="E75" s="16">
        <v>0</v>
      </c>
      <c r="F75" s="16">
        <v>0</v>
      </c>
      <c r="G75" s="16">
        <v>0</v>
      </c>
      <c r="H75" s="16">
        <v>0</v>
      </c>
      <c r="I75" s="16">
        <v>0</v>
      </c>
      <c r="J75" s="16">
        <v>0</v>
      </c>
      <c r="K75" s="16">
        <v>0</v>
      </c>
      <c r="L75" s="16">
        <v>0</v>
      </c>
      <c r="M75" s="29"/>
      <c r="N75" s="16"/>
      <c r="O75" s="16">
        <v>0</v>
      </c>
      <c r="P75" s="16">
        <v>6825152.9400000004</v>
      </c>
      <c r="Q75" s="16">
        <v>0</v>
      </c>
      <c r="R75" s="16">
        <v>0</v>
      </c>
      <c r="S75" s="16">
        <v>0</v>
      </c>
      <c r="T75" s="16">
        <v>0</v>
      </c>
      <c r="U75" s="16"/>
      <c r="V75" s="16"/>
      <c r="W75" s="16">
        <v>0</v>
      </c>
      <c r="X75" s="16">
        <v>0</v>
      </c>
      <c r="Y75" s="16">
        <v>6825152.9400000004</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7">
        <v>6825152.9400000004</v>
      </c>
    </row>
    <row r="76" spans="1:49" x14ac:dyDescent="0.3">
      <c r="A76" s="33">
        <v>53</v>
      </c>
      <c r="B76" s="38" t="s">
        <v>105</v>
      </c>
      <c r="C76" s="16">
        <v>21781668.649999999</v>
      </c>
      <c r="D76" s="16">
        <v>33584.400000000001</v>
      </c>
      <c r="E76" s="16">
        <v>0</v>
      </c>
      <c r="F76" s="16">
        <v>0</v>
      </c>
      <c r="G76" s="16">
        <v>0</v>
      </c>
      <c r="H76" s="16">
        <v>0</v>
      </c>
      <c r="I76" s="16">
        <v>0</v>
      </c>
      <c r="J76" s="16">
        <v>0</v>
      </c>
      <c r="K76" s="16">
        <v>0</v>
      </c>
      <c r="L76" s="16">
        <v>33584.400000000001</v>
      </c>
      <c r="M76" s="29"/>
      <c r="N76" s="16"/>
      <c r="O76" s="16">
        <v>0</v>
      </c>
      <c r="P76" s="16">
        <v>21748084.25</v>
      </c>
      <c r="Q76" s="16">
        <v>0</v>
      </c>
      <c r="R76" s="16">
        <v>0</v>
      </c>
      <c r="S76" s="16">
        <v>0</v>
      </c>
      <c r="T76" s="16">
        <v>10163.700000000001</v>
      </c>
      <c r="U76" s="16"/>
      <c r="V76" s="16"/>
      <c r="W76" s="16">
        <v>0</v>
      </c>
      <c r="X76" s="16">
        <v>0</v>
      </c>
      <c r="Y76" s="16">
        <v>21645676.960000001</v>
      </c>
      <c r="Z76" s="16">
        <v>92243.59</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7">
        <v>21781668.649999999</v>
      </c>
    </row>
    <row r="77" spans="1:49" s="41" customFormat="1" x14ac:dyDescent="0.3">
      <c r="A77" s="33">
        <v>54</v>
      </c>
      <c r="B77" s="38" t="s">
        <v>106</v>
      </c>
      <c r="C77" s="16">
        <v>327059663.73000002</v>
      </c>
      <c r="D77" s="16">
        <v>0</v>
      </c>
      <c r="E77" s="16">
        <v>0</v>
      </c>
      <c r="F77" s="16">
        <v>0</v>
      </c>
      <c r="G77" s="16">
        <v>0</v>
      </c>
      <c r="H77" s="16">
        <v>0</v>
      </c>
      <c r="I77" s="16">
        <v>0</v>
      </c>
      <c r="J77" s="16">
        <v>0</v>
      </c>
      <c r="K77" s="16">
        <v>0</v>
      </c>
      <c r="L77" s="16">
        <v>0</v>
      </c>
      <c r="M77" s="29"/>
      <c r="N77" s="16"/>
      <c r="O77" s="16">
        <v>0</v>
      </c>
      <c r="P77" s="16">
        <v>327059663.73000002</v>
      </c>
      <c r="Q77" s="16">
        <v>0</v>
      </c>
      <c r="R77" s="16">
        <v>0</v>
      </c>
      <c r="S77" s="16">
        <v>0</v>
      </c>
      <c r="T77" s="16">
        <v>0</v>
      </c>
      <c r="U77" s="16"/>
      <c r="V77" s="16"/>
      <c r="W77" s="16">
        <v>327059663.73000002</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97561152.359999999</v>
      </c>
      <c r="AO77" s="16">
        <v>0</v>
      </c>
      <c r="AP77" s="16">
        <v>0</v>
      </c>
      <c r="AQ77" s="16">
        <v>0</v>
      </c>
      <c r="AR77" s="16">
        <v>97561152.359999999</v>
      </c>
      <c r="AS77" s="16">
        <v>0</v>
      </c>
      <c r="AT77" s="17">
        <v>424620816.09000003</v>
      </c>
      <c r="AV77" s="59"/>
      <c r="AW77" s="59"/>
    </row>
    <row r="78" spans="1:49" x14ac:dyDescent="0.3">
      <c r="A78" s="33">
        <v>55</v>
      </c>
      <c r="B78" s="38" t="s">
        <v>107</v>
      </c>
      <c r="C78" s="16">
        <v>21926803.98</v>
      </c>
      <c r="D78" s="16">
        <v>698398.88</v>
      </c>
      <c r="E78" s="16">
        <v>0</v>
      </c>
      <c r="F78" s="16">
        <v>0</v>
      </c>
      <c r="G78" s="16">
        <v>0</v>
      </c>
      <c r="H78" s="16">
        <v>0</v>
      </c>
      <c r="I78" s="16">
        <v>0</v>
      </c>
      <c r="J78" s="16">
        <v>0</v>
      </c>
      <c r="K78" s="16">
        <v>0</v>
      </c>
      <c r="L78" s="16">
        <v>698398.88</v>
      </c>
      <c r="M78" s="29"/>
      <c r="N78" s="16"/>
      <c r="O78" s="16">
        <v>0</v>
      </c>
      <c r="P78" s="16">
        <v>21228405.100000001</v>
      </c>
      <c r="Q78" s="16">
        <v>0</v>
      </c>
      <c r="R78" s="16">
        <v>0</v>
      </c>
      <c r="S78" s="16">
        <v>0</v>
      </c>
      <c r="T78" s="16">
        <v>2561198.84</v>
      </c>
      <c r="U78" s="16"/>
      <c r="V78" s="16"/>
      <c r="W78" s="16">
        <v>0</v>
      </c>
      <c r="X78" s="16">
        <v>0</v>
      </c>
      <c r="Y78" s="16">
        <v>18597766.940000001</v>
      </c>
      <c r="Z78" s="16">
        <v>69439.320000000007</v>
      </c>
      <c r="AA78" s="16">
        <v>0</v>
      </c>
      <c r="AB78" s="16">
        <v>0</v>
      </c>
      <c r="AC78" s="16">
        <v>0</v>
      </c>
      <c r="AD78" s="16">
        <v>0</v>
      </c>
      <c r="AE78" s="16">
        <v>0</v>
      </c>
      <c r="AF78" s="16">
        <v>8085460.3399999999</v>
      </c>
      <c r="AG78" s="16">
        <v>8085460.3399999999</v>
      </c>
      <c r="AH78" s="16">
        <v>0</v>
      </c>
      <c r="AI78" s="16">
        <v>0</v>
      </c>
      <c r="AJ78" s="16">
        <v>0</v>
      </c>
      <c r="AK78" s="16">
        <v>0</v>
      </c>
      <c r="AL78" s="16">
        <v>0</v>
      </c>
      <c r="AM78" s="16">
        <v>0</v>
      </c>
      <c r="AN78" s="16">
        <v>17941560.850000001</v>
      </c>
      <c r="AO78" s="16">
        <v>0</v>
      </c>
      <c r="AP78" s="16">
        <v>0</v>
      </c>
      <c r="AQ78" s="16">
        <v>0</v>
      </c>
      <c r="AR78" s="16">
        <v>0</v>
      </c>
      <c r="AS78" s="16">
        <v>0</v>
      </c>
      <c r="AT78" s="17">
        <v>47953825.170000002</v>
      </c>
    </row>
    <row r="79" spans="1:49" x14ac:dyDescent="0.3">
      <c r="A79" s="33">
        <v>56</v>
      </c>
      <c r="B79" s="38" t="s">
        <v>108</v>
      </c>
      <c r="C79" s="16">
        <v>11205009.119999999</v>
      </c>
      <c r="D79" s="16">
        <v>25895.52</v>
      </c>
      <c r="E79" s="16">
        <v>0</v>
      </c>
      <c r="F79" s="16">
        <v>0</v>
      </c>
      <c r="G79" s="16">
        <v>0</v>
      </c>
      <c r="H79" s="16">
        <v>0</v>
      </c>
      <c r="I79" s="16">
        <v>0</v>
      </c>
      <c r="J79" s="16">
        <v>0</v>
      </c>
      <c r="K79" s="16">
        <v>0</v>
      </c>
      <c r="L79" s="16">
        <v>25895.52</v>
      </c>
      <c r="M79" s="29"/>
      <c r="N79" s="16"/>
      <c r="O79" s="16">
        <v>0</v>
      </c>
      <c r="P79" s="16">
        <v>11179113.6</v>
      </c>
      <c r="Q79" s="16">
        <v>0</v>
      </c>
      <c r="R79" s="16">
        <v>0</v>
      </c>
      <c r="S79" s="16">
        <v>0</v>
      </c>
      <c r="T79" s="16">
        <v>11179113.6</v>
      </c>
      <c r="U79" s="16"/>
      <c r="V79" s="16"/>
      <c r="W79" s="16">
        <v>0</v>
      </c>
      <c r="X79" s="16">
        <v>0</v>
      </c>
      <c r="Y79" s="16">
        <v>0</v>
      </c>
      <c r="Z79" s="16">
        <v>0</v>
      </c>
      <c r="AA79" s="16">
        <v>0</v>
      </c>
      <c r="AB79" s="16">
        <v>0</v>
      </c>
      <c r="AC79" s="16">
        <v>0</v>
      </c>
      <c r="AD79" s="16">
        <v>0</v>
      </c>
      <c r="AE79" s="16">
        <v>0</v>
      </c>
      <c r="AF79" s="16">
        <v>0</v>
      </c>
      <c r="AG79" s="16">
        <v>0</v>
      </c>
      <c r="AH79" s="16">
        <v>0</v>
      </c>
      <c r="AI79" s="16">
        <v>0</v>
      </c>
      <c r="AJ79" s="16">
        <v>0</v>
      </c>
      <c r="AK79" s="16">
        <v>0</v>
      </c>
      <c r="AL79" s="16">
        <v>0</v>
      </c>
      <c r="AM79" s="16">
        <v>0</v>
      </c>
      <c r="AN79" s="16">
        <v>0</v>
      </c>
      <c r="AO79" s="16">
        <v>0</v>
      </c>
      <c r="AP79" s="16">
        <v>0</v>
      </c>
      <c r="AQ79" s="16">
        <v>0</v>
      </c>
      <c r="AR79" s="16">
        <v>0</v>
      </c>
      <c r="AS79" s="16">
        <v>0</v>
      </c>
      <c r="AT79" s="17">
        <v>11205009.119999999</v>
      </c>
    </row>
    <row r="80" spans="1:49" x14ac:dyDescent="0.3">
      <c r="A80" s="33">
        <v>57</v>
      </c>
      <c r="B80" s="38" t="s">
        <v>109</v>
      </c>
      <c r="C80" s="16">
        <v>7523096.7800000003</v>
      </c>
      <c r="D80" s="16">
        <v>0</v>
      </c>
      <c r="E80" s="16">
        <v>0</v>
      </c>
      <c r="F80" s="16">
        <v>0</v>
      </c>
      <c r="G80" s="16">
        <v>0</v>
      </c>
      <c r="H80" s="16">
        <v>0</v>
      </c>
      <c r="I80" s="16">
        <v>0</v>
      </c>
      <c r="J80" s="16">
        <v>0</v>
      </c>
      <c r="K80" s="16">
        <v>0</v>
      </c>
      <c r="L80" s="16">
        <v>0</v>
      </c>
      <c r="M80" s="29"/>
      <c r="N80" s="16"/>
      <c r="O80" s="16">
        <v>0</v>
      </c>
      <c r="P80" s="16">
        <v>7523096.7800000003</v>
      </c>
      <c r="Q80" s="16">
        <v>0</v>
      </c>
      <c r="R80" s="16">
        <v>0</v>
      </c>
      <c r="S80" s="16">
        <v>0</v>
      </c>
      <c r="T80" s="16">
        <v>0</v>
      </c>
      <c r="U80" s="16"/>
      <c r="V80" s="16"/>
      <c r="W80" s="16">
        <v>0</v>
      </c>
      <c r="X80" s="16">
        <v>0</v>
      </c>
      <c r="Y80" s="16">
        <v>7523096.7800000003</v>
      </c>
      <c r="Z80" s="16">
        <v>0</v>
      </c>
      <c r="AA80" s="16">
        <v>0</v>
      </c>
      <c r="AB80" s="16">
        <v>0</v>
      </c>
      <c r="AC80" s="16">
        <v>0</v>
      </c>
      <c r="AD80" s="16">
        <v>0</v>
      </c>
      <c r="AE80" s="16">
        <v>0</v>
      </c>
      <c r="AF80" s="16">
        <v>0</v>
      </c>
      <c r="AG80" s="16">
        <v>0</v>
      </c>
      <c r="AH80" s="16">
        <v>0</v>
      </c>
      <c r="AI80" s="16">
        <v>0</v>
      </c>
      <c r="AJ80" s="16">
        <v>0</v>
      </c>
      <c r="AK80" s="16">
        <v>0</v>
      </c>
      <c r="AL80" s="16">
        <v>0</v>
      </c>
      <c r="AM80" s="16">
        <v>0</v>
      </c>
      <c r="AN80" s="16">
        <v>0</v>
      </c>
      <c r="AO80" s="16">
        <v>0</v>
      </c>
      <c r="AP80" s="16">
        <v>0</v>
      </c>
      <c r="AQ80" s="16">
        <v>0</v>
      </c>
      <c r="AR80" s="16">
        <v>0</v>
      </c>
      <c r="AS80" s="16">
        <v>0</v>
      </c>
      <c r="AT80" s="17">
        <v>7523096.7800000003</v>
      </c>
    </row>
    <row r="81" spans="1:49" x14ac:dyDescent="0.3">
      <c r="A81" s="33">
        <v>58</v>
      </c>
      <c r="B81" s="38" t="s">
        <v>110</v>
      </c>
      <c r="C81" s="16">
        <v>5668257.5599999996</v>
      </c>
      <c r="D81" s="16">
        <v>0</v>
      </c>
      <c r="E81" s="16">
        <v>0</v>
      </c>
      <c r="F81" s="16">
        <v>0</v>
      </c>
      <c r="G81" s="16">
        <v>0</v>
      </c>
      <c r="H81" s="16">
        <v>0</v>
      </c>
      <c r="I81" s="16">
        <v>0</v>
      </c>
      <c r="J81" s="16">
        <v>0</v>
      </c>
      <c r="K81" s="16">
        <v>0</v>
      </c>
      <c r="L81" s="16">
        <v>0</v>
      </c>
      <c r="M81" s="29"/>
      <c r="N81" s="16"/>
      <c r="O81" s="16">
        <v>0</v>
      </c>
      <c r="P81" s="16">
        <v>5668257.5599999996</v>
      </c>
      <c r="Q81" s="16">
        <v>0</v>
      </c>
      <c r="R81" s="16">
        <v>0</v>
      </c>
      <c r="S81" s="16">
        <v>0</v>
      </c>
      <c r="T81" s="16">
        <v>0</v>
      </c>
      <c r="U81" s="16"/>
      <c r="V81" s="16"/>
      <c r="W81" s="16">
        <v>0</v>
      </c>
      <c r="X81" s="16">
        <v>0</v>
      </c>
      <c r="Y81" s="16">
        <v>5668257.5599999996</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7">
        <v>5668257.5599999996</v>
      </c>
    </row>
    <row r="82" spans="1:49" x14ac:dyDescent="0.3">
      <c r="A82" s="33">
        <v>59</v>
      </c>
      <c r="B82" s="38" t="s">
        <v>111</v>
      </c>
      <c r="C82" s="16">
        <v>153399.25</v>
      </c>
      <c r="D82" s="16">
        <v>153399.25</v>
      </c>
      <c r="E82" s="16">
        <v>0</v>
      </c>
      <c r="F82" s="16">
        <v>0</v>
      </c>
      <c r="G82" s="16">
        <v>0</v>
      </c>
      <c r="H82" s="16">
        <v>0</v>
      </c>
      <c r="I82" s="16">
        <v>0</v>
      </c>
      <c r="J82" s="16">
        <v>0</v>
      </c>
      <c r="K82" s="16">
        <v>0</v>
      </c>
      <c r="L82" s="16">
        <v>153399.25</v>
      </c>
      <c r="M82" s="29"/>
      <c r="N82" s="16"/>
      <c r="O82" s="16">
        <v>0</v>
      </c>
      <c r="P82" s="16">
        <v>0</v>
      </c>
      <c r="Q82" s="16">
        <v>0</v>
      </c>
      <c r="R82" s="16">
        <v>0</v>
      </c>
      <c r="S82" s="16">
        <v>0</v>
      </c>
      <c r="T82" s="16">
        <v>0</v>
      </c>
      <c r="U82" s="16"/>
      <c r="V82" s="16"/>
      <c r="W82" s="16">
        <v>0</v>
      </c>
      <c r="X82" s="16">
        <v>0</v>
      </c>
      <c r="Y82" s="16">
        <v>0</v>
      </c>
      <c r="Z82" s="16">
        <v>0</v>
      </c>
      <c r="AA82" s="16">
        <v>0</v>
      </c>
      <c r="AB82" s="16">
        <v>0</v>
      </c>
      <c r="AC82" s="16">
        <v>0</v>
      </c>
      <c r="AD82" s="16">
        <v>0</v>
      </c>
      <c r="AE82" s="16">
        <v>0</v>
      </c>
      <c r="AF82" s="16">
        <v>19339647.440000001</v>
      </c>
      <c r="AG82" s="16">
        <v>9134980.0199999996</v>
      </c>
      <c r="AH82" s="16">
        <v>0</v>
      </c>
      <c r="AI82" s="16">
        <v>0</v>
      </c>
      <c r="AJ82" s="16">
        <v>2985984.4</v>
      </c>
      <c r="AK82" s="16">
        <v>0</v>
      </c>
      <c r="AL82" s="16">
        <v>10204667.42</v>
      </c>
      <c r="AM82" s="16">
        <v>8139269.25</v>
      </c>
      <c r="AN82" s="16">
        <v>6606968.71</v>
      </c>
      <c r="AO82" s="16">
        <v>0</v>
      </c>
      <c r="AP82" s="16">
        <v>0</v>
      </c>
      <c r="AQ82" s="16">
        <v>0</v>
      </c>
      <c r="AR82" s="16">
        <v>0</v>
      </c>
      <c r="AS82" s="16">
        <v>0</v>
      </c>
      <c r="AT82" s="17">
        <v>26100015.400000002</v>
      </c>
    </row>
    <row r="83" spans="1:49" x14ac:dyDescent="0.3">
      <c r="A83" s="33">
        <v>60</v>
      </c>
      <c r="B83" s="38" t="s">
        <v>112</v>
      </c>
      <c r="C83" s="16">
        <v>30724369.16</v>
      </c>
      <c r="D83" s="16">
        <v>4985896.26</v>
      </c>
      <c r="E83" s="16">
        <v>0</v>
      </c>
      <c r="F83" s="16">
        <v>0</v>
      </c>
      <c r="G83" s="16">
        <v>0</v>
      </c>
      <c r="H83" s="16">
        <v>0</v>
      </c>
      <c r="I83" s="16">
        <v>0</v>
      </c>
      <c r="J83" s="16">
        <v>0</v>
      </c>
      <c r="K83" s="16">
        <v>0</v>
      </c>
      <c r="L83" s="16">
        <v>4985896.26</v>
      </c>
      <c r="M83" s="29"/>
      <c r="N83" s="16"/>
      <c r="O83" s="16">
        <v>1910585.2</v>
      </c>
      <c r="P83" s="16">
        <v>23827887.699999999</v>
      </c>
      <c r="Q83" s="16">
        <v>0</v>
      </c>
      <c r="R83" s="16">
        <v>0</v>
      </c>
      <c r="S83" s="16">
        <v>0</v>
      </c>
      <c r="T83" s="16">
        <v>22976673.170000002</v>
      </c>
      <c r="U83" s="16"/>
      <c r="V83" s="16"/>
      <c r="W83" s="16">
        <v>0</v>
      </c>
      <c r="X83" s="16">
        <v>0</v>
      </c>
      <c r="Y83" s="16">
        <v>0</v>
      </c>
      <c r="Z83" s="16">
        <v>229920.59</v>
      </c>
      <c r="AA83" s="16">
        <v>621293.93999999994</v>
      </c>
      <c r="AB83" s="16">
        <v>0</v>
      </c>
      <c r="AC83" s="16">
        <v>0</v>
      </c>
      <c r="AD83" s="16">
        <v>0</v>
      </c>
      <c r="AE83" s="16">
        <v>0</v>
      </c>
      <c r="AF83" s="16">
        <v>0</v>
      </c>
      <c r="AG83" s="16">
        <v>0</v>
      </c>
      <c r="AH83" s="16">
        <v>0</v>
      </c>
      <c r="AI83" s="16">
        <v>0</v>
      </c>
      <c r="AJ83" s="16">
        <v>0</v>
      </c>
      <c r="AK83" s="16">
        <v>0</v>
      </c>
      <c r="AL83" s="16">
        <v>0</v>
      </c>
      <c r="AM83" s="16">
        <v>0</v>
      </c>
      <c r="AN83" s="16">
        <v>12010207.689999999</v>
      </c>
      <c r="AO83" s="16">
        <v>0</v>
      </c>
      <c r="AP83" s="16">
        <v>0</v>
      </c>
      <c r="AQ83" s="16">
        <v>0</v>
      </c>
      <c r="AR83" s="16">
        <v>0</v>
      </c>
      <c r="AS83" s="16">
        <v>0</v>
      </c>
      <c r="AT83" s="17">
        <v>42734576.850000001</v>
      </c>
    </row>
    <row r="84" spans="1:49" x14ac:dyDescent="0.3">
      <c r="A84" s="33">
        <v>61</v>
      </c>
      <c r="B84" s="38" t="s">
        <v>113</v>
      </c>
      <c r="C84" s="16">
        <v>2674469.63</v>
      </c>
      <c r="D84" s="16">
        <v>27460.5</v>
      </c>
      <c r="E84" s="16">
        <v>0</v>
      </c>
      <c r="F84" s="16">
        <v>0</v>
      </c>
      <c r="G84" s="16">
        <v>0</v>
      </c>
      <c r="H84" s="16">
        <v>0</v>
      </c>
      <c r="I84" s="16">
        <v>0</v>
      </c>
      <c r="J84" s="16">
        <v>0</v>
      </c>
      <c r="K84" s="16">
        <v>0</v>
      </c>
      <c r="L84" s="16">
        <v>27460.5</v>
      </c>
      <c r="M84" s="29"/>
      <c r="N84" s="16"/>
      <c r="O84" s="16">
        <v>0</v>
      </c>
      <c r="P84" s="16">
        <v>2647009.13</v>
      </c>
      <c r="Q84" s="16">
        <v>0</v>
      </c>
      <c r="R84" s="16">
        <v>0</v>
      </c>
      <c r="S84" s="16">
        <v>0</v>
      </c>
      <c r="T84" s="16">
        <v>2647009.13</v>
      </c>
      <c r="U84" s="16"/>
      <c r="V84" s="16"/>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49559359.82</v>
      </c>
      <c r="AO84" s="16">
        <v>0</v>
      </c>
      <c r="AP84" s="16">
        <v>0</v>
      </c>
      <c r="AQ84" s="16">
        <v>0</v>
      </c>
      <c r="AR84" s="16">
        <v>0</v>
      </c>
      <c r="AS84" s="16">
        <v>0</v>
      </c>
      <c r="AT84" s="17">
        <v>52233829.450000003</v>
      </c>
    </row>
    <row r="85" spans="1:49" x14ac:dyDescent="0.3">
      <c r="A85" s="33">
        <v>62</v>
      </c>
      <c r="B85" s="38" t="s">
        <v>114</v>
      </c>
      <c r="C85" s="16">
        <v>0</v>
      </c>
      <c r="D85" s="16">
        <v>0</v>
      </c>
      <c r="E85" s="16">
        <v>0</v>
      </c>
      <c r="F85" s="16">
        <v>0</v>
      </c>
      <c r="G85" s="16">
        <v>0</v>
      </c>
      <c r="H85" s="16">
        <v>0</v>
      </c>
      <c r="I85" s="16">
        <v>0</v>
      </c>
      <c r="J85" s="16">
        <v>0</v>
      </c>
      <c r="K85" s="16">
        <v>0</v>
      </c>
      <c r="L85" s="16">
        <v>0</v>
      </c>
      <c r="M85" s="29"/>
      <c r="N85" s="16"/>
      <c r="O85" s="16">
        <v>0</v>
      </c>
      <c r="P85" s="16">
        <v>0</v>
      </c>
      <c r="Q85" s="16">
        <v>0</v>
      </c>
      <c r="R85" s="16">
        <v>0</v>
      </c>
      <c r="S85" s="16">
        <v>0</v>
      </c>
      <c r="T85" s="16">
        <v>0</v>
      </c>
      <c r="U85" s="16"/>
      <c r="V85" s="16"/>
      <c r="W85" s="16">
        <v>0</v>
      </c>
      <c r="X85" s="16">
        <v>0</v>
      </c>
      <c r="Y85" s="16">
        <v>0</v>
      </c>
      <c r="Z85" s="16">
        <v>0</v>
      </c>
      <c r="AA85" s="16">
        <v>0</v>
      </c>
      <c r="AB85" s="16">
        <v>0</v>
      </c>
      <c r="AC85" s="16">
        <v>0</v>
      </c>
      <c r="AD85" s="16">
        <v>0</v>
      </c>
      <c r="AE85" s="16">
        <v>0</v>
      </c>
      <c r="AF85" s="16">
        <v>25712214.280000001</v>
      </c>
      <c r="AG85" s="16">
        <v>25712214.280000001</v>
      </c>
      <c r="AH85" s="16">
        <v>0</v>
      </c>
      <c r="AI85" s="16">
        <v>25712214.280000001</v>
      </c>
      <c r="AJ85" s="16">
        <v>0</v>
      </c>
      <c r="AK85" s="16">
        <v>0</v>
      </c>
      <c r="AL85" s="16">
        <v>0</v>
      </c>
      <c r="AM85" s="16">
        <v>0</v>
      </c>
      <c r="AN85" s="16">
        <v>0</v>
      </c>
      <c r="AO85" s="16">
        <v>0</v>
      </c>
      <c r="AP85" s="16">
        <v>0</v>
      </c>
      <c r="AQ85" s="16">
        <v>0</v>
      </c>
      <c r="AR85" s="16">
        <v>0</v>
      </c>
      <c r="AS85" s="16">
        <v>0</v>
      </c>
      <c r="AT85" s="17">
        <v>25712214.280000001</v>
      </c>
    </row>
    <row r="86" spans="1:49" x14ac:dyDescent="0.3">
      <c r="A86" s="33">
        <v>63</v>
      </c>
      <c r="B86" s="38" t="s">
        <v>115</v>
      </c>
      <c r="C86" s="16">
        <v>978823.01</v>
      </c>
      <c r="D86" s="16">
        <v>337422</v>
      </c>
      <c r="E86" s="16">
        <v>0</v>
      </c>
      <c r="F86" s="16">
        <v>0</v>
      </c>
      <c r="G86" s="16">
        <v>0</v>
      </c>
      <c r="H86" s="16">
        <v>0</v>
      </c>
      <c r="I86" s="16">
        <v>0</v>
      </c>
      <c r="J86" s="16">
        <v>0</v>
      </c>
      <c r="K86" s="16">
        <v>0</v>
      </c>
      <c r="L86" s="16">
        <v>337422</v>
      </c>
      <c r="M86" s="29"/>
      <c r="N86" s="16"/>
      <c r="O86" s="16">
        <v>0</v>
      </c>
      <c r="P86" s="16">
        <v>641401.01</v>
      </c>
      <c r="Q86" s="16">
        <v>0</v>
      </c>
      <c r="R86" s="16">
        <v>0</v>
      </c>
      <c r="S86" s="16">
        <v>0</v>
      </c>
      <c r="T86" s="16">
        <v>641401.01</v>
      </c>
      <c r="U86" s="16"/>
      <c r="V86" s="16"/>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2770730.2</v>
      </c>
      <c r="AO86" s="16">
        <v>0</v>
      </c>
      <c r="AP86" s="16">
        <v>0</v>
      </c>
      <c r="AQ86" s="16">
        <v>0</v>
      </c>
      <c r="AR86" s="16">
        <v>0</v>
      </c>
      <c r="AS86" s="16">
        <v>0</v>
      </c>
      <c r="AT86" s="17">
        <v>3749553.21</v>
      </c>
    </row>
    <row r="87" spans="1:49" x14ac:dyDescent="0.3">
      <c r="A87" s="33">
        <v>64</v>
      </c>
      <c r="B87" s="38" t="s">
        <v>116</v>
      </c>
      <c r="C87" s="16">
        <v>2042087.66</v>
      </c>
      <c r="D87" s="16">
        <v>0</v>
      </c>
      <c r="E87" s="16">
        <v>0</v>
      </c>
      <c r="F87" s="16">
        <v>0</v>
      </c>
      <c r="G87" s="16">
        <v>0</v>
      </c>
      <c r="H87" s="16">
        <v>0</v>
      </c>
      <c r="I87" s="16">
        <v>0</v>
      </c>
      <c r="J87" s="16">
        <v>0</v>
      </c>
      <c r="K87" s="16">
        <v>0</v>
      </c>
      <c r="L87" s="16">
        <v>0</v>
      </c>
      <c r="M87" s="29"/>
      <c r="N87" s="16"/>
      <c r="O87" s="16">
        <v>0</v>
      </c>
      <c r="P87" s="16">
        <v>2042087.66</v>
      </c>
      <c r="Q87" s="16">
        <v>0</v>
      </c>
      <c r="R87" s="16">
        <v>0</v>
      </c>
      <c r="S87" s="16">
        <v>0</v>
      </c>
      <c r="T87" s="16">
        <v>0</v>
      </c>
      <c r="U87" s="16"/>
      <c r="V87" s="16"/>
      <c r="W87" s="16">
        <v>0</v>
      </c>
      <c r="X87" s="16">
        <v>1252491.8</v>
      </c>
      <c r="Y87" s="16">
        <v>0</v>
      </c>
      <c r="Z87" s="16">
        <v>789595.86</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7">
        <v>2042087.66</v>
      </c>
    </row>
    <row r="88" spans="1:49" s="41" customFormat="1" x14ac:dyDescent="0.3">
      <c r="A88" s="33">
        <v>65</v>
      </c>
      <c r="B88" s="38" t="s">
        <v>117</v>
      </c>
      <c r="C88" s="16">
        <v>1489292</v>
      </c>
      <c r="D88" s="16">
        <v>0</v>
      </c>
      <c r="E88" s="16">
        <v>0</v>
      </c>
      <c r="F88" s="16">
        <v>0</v>
      </c>
      <c r="G88" s="16">
        <v>0</v>
      </c>
      <c r="H88" s="16">
        <v>0</v>
      </c>
      <c r="I88" s="16">
        <v>0</v>
      </c>
      <c r="J88" s="16">
        <v>0</v>
      </c>
      <c r="K88" s="16">
        <v>0</v>
      </c>
      <c r="L88" s="16">
        <v>0</v>
      </c>
      <c r="M88" s="29"/>
      <c r="N88" s="16"/>
      <c r="O88" s="16">
        <v>0</v>
      </c>
      <c r="P88" s="16">
        <v>1489292</v>
      </c>
      <c r="Q88" s="16">
        <v>0</v>
      </c>
      <c r="R88" s="16">
        <v>0</v>
      </c>
      <c r="S88" s="16">
        <v>0</v>
      </c>
      <c r="T88" s="16">
        <v>0</v>
      </c>
      <c r="U88" s="16"/>
      <c r="V88" s="16"/>
      <c r="W88" s="16">
        <v>0</v>
      </c>
      <c r="X88" s="16">
        <v>1489292</v>
      </c>
      <c r="Y88" s="16">
        <v>0</v>
      </c>
      <c r="Z88" s="16">
        <v>0</v>
      </c>
      <c r="AA88" s="16">
        <v>0</v>
      </c>
      <c r="AB88" s="16">
        <v>0</v>
      </c>
      <c r="AC88" s="16">
        <v>0</v>
      </c>
      <c r="AD88" s="16">
        <v>0</v>
      </c>
      <c r="AE88" s="16">
        <v>0</v>
      </c>
      <c r="AF88" s="16">
        <v>28825771.77</v>
      </c>
      <c r="AG88" s="16">
        <v>23592652.989999998</v>
      </c>
      <c r="AH88" s="16">
        <v>0</v>
      </c>
      <c r="AI88" s="16">
        <v>0</v>
      </c>
      <c r="AJ88" s="16">
        <v>0</v>
      </c>
      <c r="AK88" s="16">
        <v>0</v>
      </c>
      <c r="AL88" s="16">
        <v>5233118.78</v>
      </c>
      <c r="AM88" s="16">
        <v>0</v>
      </c>
      <c r="AN88" s="16">
        <v>273877.92</v>
      </c>
      <c r="AO88" s="16">
        <v>0</v>
      </c>
      <c r="AP88" s="16">
        <v>0</v>
      </c>
      <c r="AQ88" s="16">
        <v>0</v>
      </c>
      <c r="AR88" s="16">
        <v>0</v>
      </c>
      <c r="AS88" s="16">
        <v>0</v>
      </c>
      <c r="AT88" s="17">
        <v>30588941.690000001</v>
      </c>
      <c r="AV88" s="59"/>
      <c r="AW88" s="59"/>
    </row>
    <row r="89" spans="1:49" x14ac:dyDescent="0.3">
      <c r="A89" s="33">
        <v>66</v>
      </c>
      <c r="B89" s="38" t="s">
        <v>118</v>
      </c>
      <c r="C89" s="16">
        <v>4168033.68</v>
      </c>
      <c r="D89" s="16">
        <v>72842.16</v>
      </c>
      <c r="E89" s="16">
        <v>0</v>
      </c>
      <c r="F89" s="16">
        <v>0</v>
      </c>
      <c r="G89" s="16">
        <v>0</v>
      </c>
      <c r="H89" s="16">
        <v>0</v>
      </c>
      <c r="I89" s="16">
        <v>0</v>
      </c>
      <c r="J89" s="16">
        <v>0</v>
      </c>
      <c r="K89" s="16">
        <v>0</v>
      </c>
      <c r="L89" s="16">
        <v>72842.16</v>
      </c>
      <c r="M89" s="29"/>
      <c r="N89" s="16"/>
      <c r="O89" s="16">
        <v>0</v>
      </c>
      <c r="P89" s="16">
        <v>4095191.52</v>
      </c>
      <c r="Q89" s="16">
        <v>0</v>
      </c>
      <c r="R89" s="16">
        <v>0</v>
      </c>
      <c r="S89" s="16">
        <v>0</v>
      </c>
      <c r="T89" s="16">
        <v>4095191.52</v>
      </c>
      <c r="U89" s="16"/>
      <c r="V89" s="16"/>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7">
        <v>4168033.68</v>
      </c>
    </row>
    <row r="90" spans="1:49" x14ac:dyDescent="0.3">
      <c r="A90" s="33">
        <v>67</v>
      </c>
      <c r="B90" s="38" t="s">
        <v>119</v>
      </c>
      <c r="C90" s="16">
        <v>31098970.010000002</v>
      </c>
      <c r="D90" s="16">
        <v>0</v>
      </c>
      <c r="E90" s="16">
        <v>0</v>
      </c>
      <c r="F90" s="16">
        <v>0</v>
      </c>
      <c r="G90" s="16">
        <v>0</v>
      </c>
      <c r="H90" s="16">
        <v>0</v>
      </c>
      <c r="I90" s="16">
        <v>0</v>
      </c>
      <c r="J90" s="16">
        <v>0</v>
      </c>
      <c r="K90" s="16">
        <v>0</v>
      </c>
      <c r="L90" s="16">
        <v>0</v>
      </c>
      <c r="M90" s="29"/>
      <c r="N90" s="16"/>
      <c r="O90" s="16">
        <v>0</v>
      </c>
      <c r="P90" s="16">
        <v>31098970.010000002</v>
      </c>
      <c r="Q90" s="16">
        <v>0</v>
      </c>
      <c r="R90" s="16">
        <v>0</v>
      </c>
      <c r="S90" s="16">
        <v>0</v>
      </c>
      <c r="T90" s="16">
        <v>0</v>
      </c>
      <c r="U90" s="16"/>
      <c r="V90" s="16"/>
      <c r="W90" s="16">
        <v>0</v>
      </c>
      <c r="X90" s="16">
        <v>0</v>
      </c>
      <c r="Y90" s="16">
        <v>28798387.34</v>
      </c>
      <c r="Z90" s="16">
        <v>2300582.67</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7">
        <v>31098970.010000002</v>
      </c>
    </row>
    <row r="91" spans="1:49" x14ac:dyDescent="0.3">
      <c r="A91" s="33">
        <v>68</v>
      </c>
      <c r="B91" s="38" t="s">
        <v>120</v>
      </c>
      <c r="C91" s="16">
        <v>0</v>
      </c>
      <c r="D91" s="16">
        <v>0</v>
      </c>
      <c r="E91" s="16">
        <v>0</v>
      </c>
      <c r="F91" s="16">
        <v>0</v>
      </c>
      <c r="G91" s="16">
        <v>0</v>
      </c>
      <c r="H91" s="16">
        <v>0</v>
      </c>
      <c r="I91" s="16">
        <v>0</v>
      </c>
      <c r="J91" s="16">
        <v>0</v>
      </c>
      <c r="K91" s="16">
        <v>0</v>
      </c>
      <c r="L91" s="16">
        <v>0</v>
      </c>
      <c r="M91" s="29"/>
      <c r="N91" s="16"/>
      <c r="O91" s="16">
        <v>0</v>
      </c>
      <c r="P91" s="16">
        <v>0</v>
      </c>
      <c r="Q91" s="16">
        <v>0</v>
      </c>
      <c r="R91" s="16">
        <v>0</v>
      </c>
      <c r="S91" s="16">
        <v>0</v>
      </c>
      <c r="T91" s="16">
        <v>0</v>
      </c>
      <c r="U91" s="16"/>
      <c r="V91" s="16"/>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1848447.23</v>
      </c>
      <c r="AO91" s="16">
        <v>0</v>
      </c>
      <c r="AP91" s="16">
        <v>0</v>
      </c>
      <c r="AQ91" s="16">
        <v>0</v>
      </c>
      <c r="AR91" s="16">
        <v>0</v>
      </c>
      <c r="AS91" s="16">
        <v>0</v>
      </c>
      <c r="AT91" s="17">
        <v>1848447.23</v>
      </c>
    </row>
    <row r="92" spans="1:49" x14ac:dyDescent="0.3">
      <c r="A92" s="33">
        <v>69</v>
      </c>
      <c r="B92" s="38" t="s">
        <v>121</v>
      </c>
      <c r="C92" s="16">
        <v>1914970.16</v>
      </c>
      <c r="D92" s="16">
        <v>121432</v>
      </c>
      <c r="E92" s="16">
        <v>0</v>
      </c>
      <c r="F92" s="16">
        <v>0</v>
      </c>
      <c r="G92" s="16">
        <v>0</v>
      </c>
      <c r="H92" s="16">
        <v>0</v>
      </c>
      <c r="I92" s="16">
        <v>0</v>
      </c>
      <c r="J92" s="16">
        <v>0</v>
      </c>
      <c r="K92" s="16">
        <v>0</v>
      </c>
      <c r="L92" s="16">
        <v>121432</v>
      </c>
      <c r="M92" s="29"/>
      <c r="N92" s="16"/>
      <c r="O92" s="16">
        <v>0</v>
      </c>
      <c r="P92" s="16">
        <v>1793538.16</v>
      </c>
      <c r="Q92" s="16">
        <v>0</v>
      </c>
      <c r="R92" s="16">
        <v>0</v>
      </c>
      <c r="S92" s="16">
        <v>0</v>
      </c>
      <c r="T92" s="16">
        <v>1793538.16</v>
      </c>
      <c r="U92" s="16"/>
      <c r="V92" s="16"/>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4003751</v>
      </c>
      <c r="AO92" s="16">
        <v>0</v>
      </c>
      <c r="AP92" s="16">
        <v>0</v>
      </c>
      <c r="AQ92" s="16">
        <v>0</v>
      </c>
      <c r="AR92" s="16">
        <v>0</v>
      </c>
      <c r="AS92" s="16">
        <v>0</v>
      </c>
      <c r="AT92" s="17">
        <v>5918721.1600000001</v>
      </c>
    </row>
    <row r="93" spans="1:49" x14ac:dyDescent="0.3">
      <c r="A93" s="33">
        <v>70</v>
      </c>
      <c r="B93" s="38" t="s">
        <v>122</v>
      </c>
      <c r="C93" s="16">
        <v>0</v>
      </c>
      <c r="D93" s="16">
        <v>0</v>
      </c>
      <c r="E93" s="16">
        <v>0</v>
      </c>
      <c r="F93" s="16">
        <v>0</v>
      </c>
      <c r="G93" s="16">
        <v>0</v>
      </c>
      <c r="H93" s="16">
        <v>0</v>
      </c>
      <c r="I93" s="16">
        <v>0</v>
      </c>
      <c r="J93" s="16">
        <v>0</v>
      </c>
      <c r="K93" s="16">
        <v>0</v>
      </c>
      <c r="L93" s="16">
        <v>0</v>
      </c>
      <c r="M93" s="29"/>
      <c r="N93" s="16"/>
      <c r="O93" s="16">
        <v>0</v>
      </c>
      <c r="P93" s="16">
        <v>0</v>
      </c>
      <c r="Q93" s="16">
        <v>0</v>
      </c>
      <c r="R93" s="16">
        <v>0</v>
      </c>
      <c r="S93" s="16">
        <v>0</v>
      </c>
      <c r="T93" s="16">
        <v>0</v>
      </c>
      <c r="U93" s="16"/>
      <c r="V93" s="16"/>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38018139.039999999</v>
      </c>
      <c r="AO93" s="16">
        <v>0</v>
      </c>
      <c r="AP93" s="16">
        <v>0</v>
      </c>
      <c r="AQ93" s="16">
        <v>0</v>
      </c>
      <c r="AR93" s="16">
        <v>0</v>
      </c>
      <c r="AS93" s="16">
        <v>0</v>
      </c>
      <c r="AT93" s="17">
        <v>38018139.039999999</v>
      </c>
    </row>
    <row r="94" spans="1:49" x14ac:dyDescent="0.3">
      <c r="A94" s="33">
        <v>71</v>
      </c>
      <c r="B94" s="38" t="s">
        <v>123</v>
      </c>
      <c r="C94" s="16">
        <v>0</v>
      </c>
      <c r="D94" s="16">
        <v>0</v>
      </c>
      <c r="E94" s="16">
        <v>0</v>
      </c>
      <c r="F94" s="16">
        <v>0</v>
      </c>
      <c r="G94" s="16">
        <v>0</v>
      </c>
      <c r="H94" s="16">
        <v>0</v>
      </c>
      <c r="I94" s="16">
        <v>0</v>
      </c>
      <c r="J94" s="16">
        <v>0</v>
      </c>
      <c r="K94" s="16">
        <v>0</v>
      </c>
      <c r="L94" s="16">
        <v>0</v>
      </c>
      <c r="M94" s="29"/>
      <c r="N94" s="16"/>
      <c r="O94" s="16">
        <v>0</v>
      </c>
      <c r="P94" s="16">
        <v>0</v>
      </c>
      <c r="Q94" s="16">
        <v>0</v>
      </c>
      <c r="R94" s="16">
        <v>0</v>
      </c>
      <c r="S94" s="16">
        <v>0</v>
      </c>
      <c r="T94" s="16">
        <v>0</v>
      </c>
      <c r="U94" s="16"/>
      <c r="V94" s="16"/>
      <c r="W94" s="16">
        <v>0</v>
      </c>
      <c r="X94" s="16">
        <v>0</v>
      </c>
      <c r="Y94" s="16">
        <v>0</v>
      </c>
      <c r="Z94" s="16">
        <v>0</v>
      </c>
      <c r="AA94" s="16">
        <v>0</v>
      </c>
      <c r="AB94" s="16">
        <v>0</v>
      </c>
      <c r="AC94" s="16">
        <v>0</v>
      </c>
      <c r="AD94" s="16">
        <v>0</v>
      </c>
      <c r="AE94" s="16">
        <v>0</v>
      </c>
      <c r="AF94" s="16">
        <v>7614950.8399999999</v>
      </c>
      <c r="AG94" s="16">
        <v>7614950.8399999999</v>
      </c>
      <c r="AH94" s="16">
        <v>0</v>
      </c>
      <c r="AI94" s="16">
        <v>0</v>
      </c>
      <c r="AJ94" s="16">
        <v>0</v>
      </c>
      <c r="AK94" s="16">
        <v>0</v>
      </c>
      <c r="AL94" s="16">
        <v>0</v>
      </c>
      <c r="AM94" s="16">
        <v>0</v>
      </c>
      <c r="AN94" s="16">
        <v>18047350.870000001</v>
      </c>
      <c r="AO94" s="16">
        <v>0</v>
      </c>
      <c r="AP94" s="16">
        <v>0</v>
      </c>
      <c r="AQ94" s="16">
        <v>15902778.82</v>
      </c>
      <c r="AR94" s="16">
        <v>0</v>
      </c>
      <c r="AS94" s="16">
        <v>0</v>
      </c>
      <c r="AT94" s="17">
        <v>25662301.710000001</v>
      </c>
    </row>
    <row r="95" spans="1:49" x14ac:dyDescent="0.3">
      <c r="A95" s="33">
        <v>72</v>
      </c>
      <c r="B95" s="42" t="s">
        <v>124</v>
      </c>
      <c r="C95" s="16">
        <v>29002146.399999999</v>
      </c>
      <c r="D95" s="16">
        <v>0</v>
      </c>
      <c r="E95" s="16">
        <v>0</v>
      </c>
      <c r="F95" s="16">
        <v>0</v>
      </c>
      <c r="G95" s="16">
        <v>0</v>
      </c>
      <c r="H95" s="16">
        <v>0</v>
      </c>
      <c r="I95" s="16">
        <v>0</v>
      </c>
      <c r="J95" s="16">
        <v>0</v>
      </c>
      <c r="K95" s="16">
        <v>0</v>
      </c>
      <c r="L95" s="16">
        <v>0</v>
      </c>
      <c r="M95" s="29"/>
      <c r="N95" s="16"/>
      <c r="O95" s="16">
        <v>0</v>
      </c>
      <c r="P95" s="16">
        <v>29002146.399999999</v>
      </c>
      <c r="Q95" s="16">
        <v>0</v>
      </c>
      <c r="R95" s="16">
        <v>0</v>
      </c>
      <c r="S95" s="16">
        <v>0</v>
      </c>
      <c r="T95" s="16">
        <v>29002146.399999999</v>
      </c>
      <c r="U95" s="16"/>
      <c r="V95" s="16"/>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7">
        <v>29002146.399999999</v>
      </c>
    </row>
    <row r="96" spans="1:49" x14ac:dyDescent="0.3">
      <c r="A96" s="33">
        <v>73</v>
      </c>
      <c r="B96" s="43" t="s">
        <v>125</v>
      </c>
      <c r="C96" s="16">
        <v>45433.41</v>
      </c>
      <c r="D96" s="16">
        <v>0</v>
      </c>
      <c r="E96" s="16">
        <v>0</v>
      </c>
      <c r="F96" s="16">
        <v>0</v>
      </c>
      <c r="G96" s="16">
        <v>0</v>
      </c>
      <c r="H96" s="16">
        <v>0</v>
      </c>
      <c r="I96" s="16">
        <v>0</v>
      </c>
      <c r="J96" s="16">
        <v>0</v>
      </c>
      <c r="K96" s="16">
        <v>0</v>
      </c>
      <c r="L96" s="16">
        <v>0</v>
      </c>
      <c r="M96" s="29"/>
      <c r="N96" s="16"/>
      <c r="O96" s="16">
        <v>0</v>
      </c>
      <c r="P96" s="16">
        <v>45433.41</v>
      </c>
      <c r="Q96" s="16">
        <v>0</v>
      </c>
      <c r="R96" s="16">
        <v>0</v>
      </c>
      <c r="S96" s="16">
        <v>0</v>
      </c>
      <c r="T96" s="16">
        <v>0</v>
      </c>
      <c r="U96" s="16"/>
      <c r="V96" s="16"/>
      <c r="W96" s="16">
        <v>0</v>
      </c>
      <c r="X96" s="16">
        <v>0</v>
      </c>
      <c r="Y96" s="16">
        <v>0</v>
      </c>
      <c r="Z96" s="16">
        <v>45433.41</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7">
        <v>45433.41</v>
      </c>
    </row>
    <row r="97" spans="1:46" x14ac:dyDescent="0.3">
      <c r="A97" s="33">
        <v>74</v>
      </c>
      <c r="B97" s="43" t="s">
        <v>126</v>
      </c>
      <c r="C97" s="16">
        <v>0</v>
      </c>
      <c r="D97" s="16">
        <v>0</v>
      </c>
      <c r="E97" s="16">
        <v>0</v>
      </c>
      <c r="F97" s="16">
        <v>0</v>
      </c>
      <c r="G97" s="16">
        <v>0</v>
      </c>
      <c r="H97" s="16">
        <v>0</v>
      </c>
      <c r="I97" s="16">
        <v>0</v>
      </c>
      <c r="J97" s="16">
        <v>0</v>
      </c>
      <c r="K97" s="16">
        <v>0</v>
      </c>
      <c r="L97" s="16">
        <v>0</v>
      </c>
      <c r="M97" s="29"/>
      <c r="N97" s="16"/>
      <c r="O97" s="16">
        <v>0</v>
      </c>
      <c r="P97" s="16">
        <v>0</v>
      </c>
      <c r="Q97" s="16">
        <v>0</v>
      </c>
      <c r="R97" s="16">
        <v>0</v>
      </c>
      <c r="S97" s="16">
        <v>0</v>
      </c>
      <c r="T97" s="16">
        <v>0</v>
      </c>
      <c r="U97" s="16"/>
      <c r="V97" s="16"/>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25079192.559999999</v>
      </c>
      <c r="AO97" s="16">
        <v>0</v>
      </c>
      <c r="AP97" s="16">
        <v>0</v>
      </c>
      <c r="AQ97" s="16">
        <v>0</v>
      </c>
      <c r="AR97" s="16">
        <v>0</v>
      </c>
      <c r="AS97" s="16">
        <v>0</v>
      </c>
      <c r="AT97" s="17">
        <v>25079192.559999999</v>
      </c>
    </row>
    <row r="98" spans="1:46" x14ac:dyDescent="0.3">
      <c r="A98" s="33">
        <v>75</v>
      </c>
      <c r="B98" s="43" t="s">
        <v>127</v>
      </c>
      <c r="C98" s="16">
        <v>0</v>
      </c>
      <c r="D98" s="16">
        <v>0</v>
      </c>
      <c r="E98" s="16">
        <v>0</v>
      </c>
      <c r="F98" s="16">
        <v>0</v>
      </c>
      <c r="G98" s="16">
        <v>0</v>
      </c>
      <c r="H98" s="16">
        <v>0</v>
      </c>
      <c r="I98" s="16">
        <v>0</v>
      </c>
      <c r="J98" s="16">
        <v>0</v>
      </c>
      <c r="K98" s="16">
        <v>0</v>
      </c>
      <c r="L98" s="16">
        <v>0</v>
      </c>
      <c r="M98" s="29"/>
      <c r="N98" s="16"/>
      <c r="O98" s="16">
        <v>0</v>
      </c>
      <c r="P98" s="16">
        <v>0</v>
      </c>
      <c r="Q98" s="16">
        <v>0</v>
      </c>
      <c r="R98" s="16">
        <v>0</v>
      </c>
      <c r="S98" s="16">
        <v>0</v>
      </c>
      <c r="T98" s="16">
        <v>0</v>
      </c>
      <c r="U98" s="16"/>
      <c r="V98" s="16"/>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7">
        <v>0</v>
      </c>
    </row>
    <row r="99" spans="1:46" x14ac:dyDescent="0.3">
      <c r="A99" s="33">
        <v>76</v>
      </c>
      <c r="B99" s="43" t="s">
        <v>128</v>
      </c>
      <c r="C99" s="16">
        <v>9494300.4000000004</v>
      </c>
      <c r="D99" s="16">
        <v>0</v>
      </c>
      <c r="E99" s="16">
        <v>0</v>
      </c>
      <c r="F99" s="16">
        <v>0</v>
      </c>
      <c r="G99" s="16">
        <v>0</v>
      </c>
      <c r="H99" s="16">
        <v>0</v>
      </c>
      <c r="I99" s="16">
        <v>0</v>
      </c>
      <c r="J99" s="16">
        <v>0</v>
      </c>
      <c r="K99" s="16">
        <v>0</v>
      </c>
      <c r="L99" s="16">
        <v>0</v>
      </c>
      <c r="M99" s="29"/>
      <c r="N99" s="16"/>
      <c r="O99" s="16">
        <v>0</v>
      </c>
      <c r="P99" s="16">
        <v>9494300.4000000004</v>
      </c>
      <c r="Q99" s="16">
        <v>0</v>
      </c>
      <c r="R99" s="16">
        <v>0</v>
      </c>
      <c r="S99" s="16">
        <v>0</v>
      </c>
      <c r="T99" s="16">
        <v>0</v>
      </c>
      <c r="U99" s="16"/>
      <c r="V99" s="16"/>
      <c r="W99" s="16">
        <v>9494300.4000000004</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7">
        <v>9494300.4000000004</v>
      </c>
    </row>
    <row r="100" spans="1:46" x14ac:dyDescent="0.3">
      <c r="A100" s="33">
        <v>77</v>
      </c>
      <c r="B100" s="43" t="s">
        <v>129</v>
      </c>
      <c r="C100" s="16">
        <v>19750362.690000001</v>
      </c>
      <c r="D100" s="16">
        <v>0</v>
      </c>
      <c r="E100" s="16">
        <v>0</v>
      </c>
      <c r="F100" s="16">
        <v>0</v>
      </c>
      <c r="G100" s="16">
        <v>0</v>
      </c>
      <c r="H100" s="16">
        <v>0</v>
      </c>
      <c r="I100" s="16">
        <v>0</v>
      </c>
      <c r="J100" s="16">
        <v>0</v>
      </c>
      <c r="K100" s="16">
        <v>0</v>
      </c>
      <c r="L100" s="16">
        <v>0</v>
      </c>
      <c r="M100" s="29"/>
      <c r="N100" s="16"/>
      <c r="O100" s="16">
        <v>0</v>
      </c>
      <c r="P100" s="16">
        <v>19750362.690000001</v>
      </c>
      <c r="Q100" s="16">
        <v>0</v>
      </c>
      <c r="R100" s="16">
        <v>0</v>
      </c>
      <c r="S100" s="16">
        <v>0</v>
      </c>
      <c r="T100" s="16">
        <v>0</v>
      </c>
      <c r="U100" s="16"/>
      <c r="V100" s="16"/>
      <c r="W100" s="16">
        <v>0</v>
      </c>
      <c r="X100" s="16">
        <v>0</v>
      </c>
      <c r="Y100" s="16">
        <v>0</v>
      </c>
      <c r="Z100" s="16">
        <v>0</v>
      </c>
      <c r="AA100" s="16">
        <v>0</v>
      </c>
      <c r="AB100" s="16">
        <v>18739385.309999999</v>
      </c>
      <c r="AC100" s="16">
        <v>1010977.38</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7">
        <v>19750362.690000001</v>
      </c>
    </row>
    <row r="101" spans="1:46" x14ac:dyDescent="0.3">
      <c r="A101" s="33">
        <v>78</v>
      </c>
      <c r="B101" s="43" t="s">
        <v>130</v>
      </c>
      <c r="C101" s="16">
        <v>2732763.57</v>
      </c>
      <c r="D101" s="16">
        <v>0</v>
      </c>
      <c r="E101" s="16">
        <v>0</v>
      </c>
      <c r="F101" s="16">
        <v>0</v>
      </c>
      <c r="G101" s="16">
        <v>0</v>
      </c>
      <c r="H101" s="16">
        <v>0</v>
      </c>
      <c r="I101" s="16">
        <v>0</v>
      </c>
      <c r="J101" s="16">
        <v>0</v>
      </c>
      <c r="K101" s="16">
        <v>0</v>
      </c>
      <c r="L101" s="16">
        <v>0</v>
      </c>
      <c r="M101" s="29"/>
      <c r="N101" s="16"/>
      <c r="O101" s="16">
        <v>0</v>
      </c>
      <c r="P101" s="16">
        <v>2732763.57</v>
      </c>
      <c r="Q101" s="16">
        <v>0</v>
      </c>
      <c r="R101" s="16">
        <v>0</v>
      </c>
      <c r="S101" s="16">
        <v>0</v>
      </c>
      <c r="T101" s="16">
        <v>0</v>
      </c>
      <c r="U101" s="16"/>
      <c r="V101" s="16"/>
      <c r="W101" s="16">
        <v>0</v>
      </c>
      <c r="X101" s="16">
        <v>0</v>
      </c>
      <c r="Y101" s="16">
        <v>0</v>
      </c>
      <c r="Z101" s="16">
        <v>0</v>
      </c>
      <c r="AA101" s="16">
        <v>0</v>
      </c>
      <c r="AB101" s="16">
        <v>0</v>
      </c>
      <c r="AC101" s="16">
        <v>2732763.57</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7">
        <v>2732763.57</v>
      </c>
    </row>
    <row r="102" spans="1:46" x14ac:dyDescent="0.3">
      <c r="A102" s="33">
        <v>79</v>
      </c>
      <c r="B102" s="43" t="s">
        <v>131</v>
      </c>
      <c r="C102" s="16">
        <v>632681.30000000005</v>
      </c>
      <c r="D102" s="16">
        <v>0</v>
      </c>
      <c r="E102" s="16">
        <v>0</v>
      </c>
      <c r="F102" s="16">
        <v>0</v>
      </c>
      <c r="G102" s="16">
        <v>0</v>
      </c>
      <c r="H102" s="16">
        <v>0</v>
      </c>
      <c r="I102" s="16">
        <v>0</v>
      </c>
      <c r="J102" s="16">
        <v>0</v>
      </c>
      <c r="K102" s="16">
        <v>0</v>
      </c>
      <c r="L102" s="16">
        <v>0</v>
      </c>
      <c r="M102" s="29"/>
      <c r="N102" s="16"/>
      <c r="O102" s="16">
        <v>0</v>
      </c>
      <c r="P102" s="16">
        <v>632681.30000000005</v>
      </c>
      <c r="Q102" s="16">
        <v>0</v>
      </c>
      <c r="R102" s="16">
        <v>0</v>
      </c>
      <c r="S102" s="16">
        <v>0</v>
      </c>
      <c r="T102" s="16">
        <v>0</v>
      </c>
      <c r="U102" s="16"/>
      <c r="V102" s="16"/>
      <c r="W102" s="16">
        <v>0</v>
      </c>
      <c r="X102" s="16">
        <v>0</v>
      </c>
      <c r="Y102" s="16">
        <v>0</v>
      </c>
      <c r="Z102" s="16">
        <v>0</v>
      </c>
      <c r="AA102" s="16">
        <v>0</v>
      </c>
      <c r="AB102" s="16">
        <v>0</v>
      </c>
      <c r="AC102" s="16">
        <v>632681.30000000005</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7">
        <v>632681.30000000005</v>
      </c>
    </row>
    <row r="103" spans="1:46" x14ac:dyDescent="0.3">
      <c r="A103" s="33">
        <v>80</v>
      </c>
      <c r="B103" s="43" t="s">
        <v>132</v>
      </c>
      <c r="C103" s="16">
        <v>3293364.99</v>
      </c>
      <c r="D103" s="16">
        <v>0</v>
      </c>
      <c r="E103" s="16">
        <v>0</v>
      </c>
      <c r="F103" s="16">
        <v>0</v>
      </c>
      <c r="G103" s="16">
        <v>0</v>
      </c>
      <c r="H103" s="16">
        <v>0</v>
      </c>
      <c r="I103" s="16">
        <v>0</v>
      </c>
      <c r="J103" s="16">
        <v>0</v>
      </c>
      <c r="K103" s="16">
        <v>0</v>
      </c>
      <c r="L103" s="16">
        <v>0</v>
      </c>
      <c r="M103" s="29"/>
      <c r="N103" s="16"/>
      <c r="O103" s="16">
        <v>0</v>
      </c>
      <c r="P103" s="16">
        <v>3293364.99</v>
      </c>
      <c r="Q103" s="16">
        <v>0</v>
      </c>
      <c r="R103" s="16">
        <v>0</v>
      </c>
      <c r="S103" s="16">
        <v>0</v>
      </c>
      <c r="T103" s="16">
        <v>0</v>
      </c>
      <c r="U103" s="16"/>
      <c r="V103" s="16"/>
      <c r="W103" s="16">
        <v>0</v>
      </c>
      <c r="X103" s="16">
        <v>0</v>
      </c>
      <c r="Y103" s="16">
        <v>0</v>
      </c>
      <c r="Z103" s="16">
        <v>0</v>
      </c>
      <c r="AA103" s="16">
        <v>0</v>
      </c>
      <c r="AB103" s="16">
        <v>0</v>
      </c>
      <c r="AC103" s="16">
        <v>3293364.99</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7">
        <v>3293364.99</v>
      </c>
    </row>
    <row r="104" spans="1:46" x14ac:dyDescent="0.3">
      <c r="A104" s="33">
        <v>81</v>
      </c>
      <c r="B104" s="43" t="s">
        <v>133</v>
      </c>
      <c r="C104" s="16">
        <v>0</v>
      </c>
      <c r="D104" s="16">
        <v>0</v>
      </c>
      <c r="E104" s="16">
        <v>0</v>
      </c>
      <c r="F104" s="16">
        <v>0</v>
      </c>
      <c r="G104" s="16">
        <v>0</v>
      </c>
      <c r="H104" s="16">
        <v>0</v>
      </c>
      <c r="I104" s="16">
        <v>0</v>
      </c>
      <c r="J104" s="16">
        <v>0</v>
      </c>
      <c r="K104" s="16">
        <v>0</v>
      </c>
      <c r="L104" s="16">
        <v>0</v>
      </c>
      <c r="M104" s="29"/>
      <c r="N104" s="16"/>
      <c r="O104" s="16">
        <v>0</v>
      </c>
      <c r="P104" s="16">
        <v>0</v>
      </c>
      <c r="Q104" s="16">
        <v>0</v>
      </c>
      <c r="R104" s="16">
        <v>0</v>
      </c>
      <c r="S104" s="16">
        <v>0</v>
      </c>
      <c r="T104" s="16">
        <v>0</v>
      </c>
      <c r="U104" s="16"/>
      <c r="V104" s="16"/>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7">
        <v>0</v>
      </c>
    </row>
    <row r="105" spans="1:46" x14ac:dyDescent="0.3">
      <c r="A105" s="33">
        <v>82</v>
      </c>
      <c r="B105" s="43" t="s">
        <v>134</v>
      </c>
      <c r="C105" s="16">
        <v>0</v>
      </c>
      <c r="D105" s="16">
        <v>0</v>
      </c>
      <c r="E105" s="16">
        <v>0</v>
      </c>
      <c r="F105" s="16">
        <v>0</v>
      </c>
      <c r="G105" s="16">
        <v>0</v>
      </c>
      <c r="H105" s="16">
        <v>0</v>
      </c>
      <c r="I105" s="16">
        <v>0</v>
      </c>
      <c r="J105" s="16">
        <v>0</v>
      </c>
      <c r="K105" s="16">
        <v>0</v>
      </c>
      <c r="L105" s="16">
        <v>0</v>
      </c>
      <c r="M105" s="29"/>
      <c r="N105" s="16"/>
      <c r="O105" s="16">
        <v>0</v>
      </c>
      <c r="P105" s="16">
        <v>0</v>
      </c>
      <c r="Q105" s="16">
        <v>0</v>
      </c>
      <c r="R105" s="16">
        <v>0</v>
      </c>
      <c r="S105" s="16">
        <v>0</v>
      </c>
      <c r="T105" s="16">
        <v>0</v>
      </c>
      <c r="U105" s="16"/>
      <c r="V105" s="16"/>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7">
        <v>0</v>
      </c>
    </row>
    <row r="106" spans="1:46" x14ac:dyDescent="0.3">
      <c r="A106" s="33">
        <v>83</v>
      </c>
      <c r="B106" s="43" t="s">
        <v>135</v>
      </c>
      <c r="C106" s="16">
        <v>647448.71</v>
      </c>
      <c r="D106" s="16">
        <v>0</v>
      </c>
      <c r="E106" s="16">
        <v>0</v>
      </c>
      <c r="F106" s="16">
        <v>0</v>
      </c>
      <c r="G106" s="16">
        <v>0</v>
      </c>
      <c r="H106" s="16">
        <v>0</v>
      </c>
      <c r="I106" s="16">
        <v>0</v>
      </c>
      <c r="J106" s="16">
        <v>0</v>
      </c>
      <c r="K106" s="16">
        <v>0</v>
      </c>
      <c r="L106" s="16">
        <v>0</v>
      </c>
      <c r="M106" s="29"/>
      <c r="N106" s="16"/>
      <c r="O106" s="16">
        <v>0</v>
      </c>
      <c r="P106" s="16">
        <v>647448.71</v>
      </c>
      <c r="Q106" s="16">
        <v>0</v>
      </c>
      <c r="R106" s="16">
        <v>0</v>
      </c>
      <c r="S106" s="16">
        <v>0</v>
      </c>
      <c r="T106" s="16">
        <v>0</v>
      </c>
      <c r="U106" s="16"/>
      <c r="V106" s="16"/>
      <c r="W106" s="16">
        <v>0</v>
      </c>
      <c r="X106" s="16">
        <v>0</v>
      </c>
      <c r="Y106" s="16">
        <v>0</v>
      </c>
      <c r="Z106" s="16">
        <v>0</v>
      </c>
      <c r="AA106" s="16">
        <v>0</v>
      </c>
      <c r="AB106" s="16">
        <v>0</v>
      </c>
      <c r="AC106" s="16">
        <v>647448.71</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7">
        <v>647448.71</v>
      </c>
    </row>
    <row r="107" spans="1:46" x14ac:dyDescent="0.3">
      <c r="A107" s="33">
        <v>84</v>
      </c>
      <c r="B107" s="43" t="s">
        <v>136</v>
      </c>
      <c r="C107" s="16">
        <v>647448.71</v>
      </c>
      <c r="D107" s="16">
        <v>0</v>
      </c>
      <c r="E107" s="16">
        <v>0</v>
      </c>
      <c r="F107" s="16">
        <v>0</v>
      </c>
      <c r="G107" s="16">
        <v>0</v>
      </c>
      <c r="H107" s="16">
        <v>0</v>
      </c>
      <c r="I107" s="16">
        <v>0</v>
      </c>
      <c r="J107" s="16">
        <v>0</v>
      </c>
      <c r="K107" s="16">
        <v>0</v>
      </c>
      <c r="L107" s="16">
        <v>0</v>
      </c>
      <c r="M107" s="29"/>
      <c r="N107" s="16"/>
      <c r="O107" s="16">
        <v>0</v>
      </c>
      <c r="P107" s="16">
        <v>647448.71</v>
      </c>
      <c r="Q107" s="16">
        <v>0</v>
      </c>
      <c r="R107" s="16">
        <v>0</v>
      </c>
      <c r="S107" s="16">
        <v>0</v>
      </c>
      <c r="T107" s="16">
        <v>0</v>
      </c>
      <c r="U107" s="16"/>
      <c r="V107" s="16"/>
      <c r="W107" s="16">
        <v>0</v>
      </c>
      <c r="X107" s="16">
        <v>0</v>
      </c>
      <c r="Y107" s="16">
        <v>0</v>
      </c>
      <c r="Z107" s="16">
        <v>0</v>
      </c>
      <c r="AA107" s="16">
        <v>0</v>
      </c>
      <c r="AB107" s="16">
        <v>0</v>
      </c>
      <c r="AC107" s="16">
        <v>647448.71</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7">
        <v>647448.71</v>
      </c>
    </row>
    <row r="108" spans="1:46" x14ac:dyDescent="0.3">
      <c r="A108" s="33">
        <v>85</v>
      </c>
      <c r="B108" s="43" t="s">
        <v>137</v>
      </c>
      <c r="C108" s="16">
        <v>616688.22</v>
      </c>
      <c r="D108" s="16">
        <v>0</v>
      </c>
      <c r="E108" s="16">
        <v>0</v>
      </c>
      <c r="F108" s="16">
        <v>0</v>
      </c>
      <c r="G108" s="16">
        <v>0</v>
      </c>
      <c r="H108" s="16">
        <v>0</v>
      </c>
      <c r="I108" s="16">
        <v>0</v>
      </c>
      <c r="J108" s="16">
        <v>0</v>
      </c>
      <c r="K108" s="16">
        <v>0</v>
      </c>
      <c r="L108" s="16">
        <v>0</v>
      </c>
      <c r="M108" s="29"/>
      <c r="N108" s="16"/>
      <c r="O108" s="16">
        <v>0</v>
      </c>
      <c r="P108" s="16">
        <v>616688.22</v>
      </c>
      <c r="Q108" s="16">
        <v>0</v>
      </c>
      <c r="R108" s="16">
        <v>0</v>
      </c>
      <c r="S108" s="16">
        <v>0</v>
      </c>
      <c r="T108" s="16">
        <v>0</v>
      </c>
      <c r="U108" s="16"/>
      <c r="V108" s="16"/>
      <c r="W108" s="16">
        <v>0</v>
      </c>
      <c r="X108" s="16">
        <v>0</v>
      </c>
      <c r="Y108" s="16">
        <v>0</v>
      </c>
      <c r="Z108" s="16">
        <v>0</v>
      </c>
      <c r="AA108" s="16">
        <v>0</v>
      </c>
      <c r="AB108" s="16">
        <v>0</v>
      </c>
      <c r="AC108" s="16">
        <v>616688.22</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7">
        <v>616688.22</v>
      </c>
    </row>
    <row r="109" spans="1:46" ht="30" customHeight="1" x14ac:dyDescent="0.3">
      <c r="A109" s="21"/>
      <c r="B109" s="22" t="s">
        <v>138</v>
      </c>
      <c r="C109" s="17">
        <v>699909255.55999982</v>
      </c>
      <c r="D109" s="17">
        <v>39905405.509999998</v>
      </c>
      <c r="E109" s="17">
        <v>17269858.690000001</v>
      </c>
      <c r="F109" s="17">
        <v>1759090.25</v>
      </c>
      <c r="G109" s="17">
        <v>11896873.75</v>
      </c>
      <c r="H109" s="17">
        <v>321303.34000000003</v>
      </c>
      <c r="I109" s="17">
        <v>3292591.3500000015</v>
      </c>
      <c r="J109" s="17">
        <v>1361150.94</v>
      </c>
      <c r="K109" s="17">
        <v>0</v>
      </c>
      <c r="L109" s="17">
        <v>21274395.879999999</v>
      </c>
      <c r="M109" s="35">
        <v>0</v>
      </c>
      <c r="N109" s="17">
        <v>0</v>
      </c>
      <c r="O109" s="17">
        <v>6956623.9199999999</v>
      </c>
      <c r="P109" s="17">
        <v>649161716.02999997</v>
      </c>
      <c r="Q109" s="17">
        <v>20195971.379999999</v>
      </c>
      <c r="R109" s="17">
        <v>633371.85</v>
      </c>
      <c r="S109" s="17">
        <v>2739978.28</v>
      </c>
      <c r="T109" s="17">
        <v>104862889.54999998</v>
      </c>
      <c r="U109" s="17">
        <v>0</v>
      </c>
      <c r="V109" s="17">
        <v>0</v>
      </c>
      <c r="W109" s="17">
        <v>336553964.13</v>
      </c>
      <c r="X109" s="17">
        <v>37398788.799999997</v>
      </c>
      <c r="Y109" s="17">
        <v>111555365.78</v>
      </c>
      <c r="Z109" s="17">
        <v>4764315.8900000006</v>
      </c>
      <c r="AA109" s="17">
        <v>1756206.8299999998</v>
      </c>
      <c r="AB109" s="17">
        <v>18739385.309999999</v>
      </c>
      <c r="AC109" s="17">
        <v>9581372.8800000008</v>
      </c>
      <c r="AD109" s="17">
        <v>1013477.2</v>
      </c>
      <c r="AE109" s="17">
        <v>3885510.1</v>
      </c>
      <c r="AF109" s="17">
        <v>213732442.67000002</v>
      </c>
      <c r="AG109" s="17">
        <v>177698445.61000001</v>
      </c>
      <c r="AH109" s="17">
        <v>0</v>
      </c>
      <c r="AI109" s="17">
        <v>25712214.280000001</v>
      </c>
      <c r="AJ109" s="17">
        <v>2985984.4</v>
      </c>
      <c r="AK109" s="17">
        <v>0</v>
      </c>
      <c r="AL109" s="17">
        <v>36033997.060000002</v>
      </c>
      <c r="AM109" s="17">
        <v>8139269.25</v>
      </c>
      <c r="AN109" s="17">
        <v>433157229.42000002</v>
      </c>
      <c r="AO109" s="17">
        <v>0</v>
      </c>
      <c r="AP109" s="17">
        <v>0</v>
      </c>
      <c r="AQ109" s="17">
        <v>82991488.879999995</v>
      </c>
      <c r="AR109" s="17">
        <v>97561152.359999999</v>
      </c>
      <c r="AS109" s="17">
        <v>0</v>
      </c>
      <c r="AT109" s="17">
        <v>1346798927.6500006</v>
      </c>
    </row>
    <row r="110" spans="1:46" ht="33" customHeight="1" x14ac:dyDescent="0.3">
      <c r="A110" s="21"/>
      <c r="B110" s="22" t="s">
        <v>11</v>
      </c>
      <c r="C110" s="17">
        <v>6738725261.3399992</v>
      </c>
      <c r="D110" s="17">
        <v>2478950789.8299999</v>
      </c>
      <c r="E110" s="17">
        <v>1755310869.2800002</v>
      </c>
      <c r="F110" s="17">
        <v>698544711.09000003</v>
      </c>
      <c r="G110" s="17">
        <v>752980456.17000008</v>
      </c>
      <c r="H110" s="17">
        <v>26321276.260000002</v>
      </c>
      <c r="I110" s="17">
        <v>277464425.75999999</v>
      </c>
      <c r="J110" s="17">
        <v>82137637.679999992</v>
      </c>
      <c r="K110" s="17">
        <v>390430113.18000007</v>
      </c>
      <c r="L110" s="17">
        <v>251072169.69</v>
      </c>
      <c r="M110" s="26">
        <v>-4632362.07</v>
      </c>
      <c r="N110" s="17">
        <v>4632362.07</v>
      </c>
      <c r="O110" s="17">
        <v>486102935.52999997</v>
      </c>
      <c r="P110" s="17">
        <v>3706253052.4099998</v>
      </c>
      <c r="Q110" s="17">
        <v>1702128007.4300001</v>
      </c>
      <c r="R110" s="17">
        <v>53601100.000000007</v>
      </c>
      <c r="S110" s="17">
        <v>213999037.01999998</v>
      </c>
      <c r="T110" s="17">
        <v>925165271.33999991</v>
      </c>
      <c r="U110" s="17">
        <v>-18125788.300000001</v>
      </c>
      <c r="V110" s="17">
        <v>18125788.300000001</v>
      </c>
      <c r="W110" s="17">
        <v>366021192.75</v>
      </c>
      <c r="X110" s="17">
        <v>150003694</v>
      </c>
      <c r="Y110" s="17">
        <v>119963799.69</v>
      </c>
      <c r="Z110" s="17">
        <v>51945971.579999998</v>
      </c>
      <c r="AA110" s="17">
        <v>35216519.520000003</v>
      </c>
      <c r="AB110" s="17">
        <v>34016440.399999999</v>
      </c>
      <c r="AC110" s="17">
        <v>9581372.8800000008</v>
      </c>
      <c r="AD110" s="17">
        <v>98211745.799999997</v>
      </c>
      <c r="AE110" s="17">
        <v>67418483.569999993</v>
      </c>
      <c r="AF110" s="17">
        <v>7156090391.5200005</v>
      </c>
      <c r="AG110" s="17">
        <v>6148249282.1400003</v>
      </c>
      <c r="AH110" s="17">
        <f>AH60</f>
        <v>99106937.409999996</v>
      </c>
      <c r="AI110" s="17">
        <v>195160679.06</v>
      </c>
      <c r="AJ110" s="17">
        <v>832481160.11000001</v>
      </c>
      <c r="AK110" s="17">
        <v>559558078.80000007</v>
      </c>
      <c r="AL110" s="17">
        <v>1007841109.3800001</v>
      </c>
      <c r="AM110" s="17">
        <v>273494434.78999996</v>
      </c>
      <c r="AN110" s="17">
        <v>1916789701.0500002</v>
      </c>
      <c r="AO110" s="17">
        <v>818711518.10000002</v>
      </c>
      <c r="AP110" s="17">
        <v>4849356.5199999996</v>
      </c>
      <c r="AQ110" s="17">
        <v>95049226.159999996</v>
      </c>
      <c r="AR110" s="17">
        <v>145738308.41</v>
      </c>
      <c r="AS110" s="17">
        <v>1042805943.39</v>
      </c>
      <c r="AT110" s="17">
        <v>16854411297.300003</v>
      </c>
    </row>
    <row r="111" spans="1:46" ht="39.75" customHeight="1" x14ac:dyDescent="0.3">
      <c r="A111" s="44"/>
      <c r="B111" s="45" t="s">
        <v>139</v>
      </c>
      <c r="C111" s="16">
        <v>83265074.690000013</v>
      </c>
      <c r="D111" s="16">
        <v>58527492.810000002</v>
      </c>
      <c r="E111" s="16">
        <v>0</v>
      </c>
      <c r="F111" s="16">
        <v>0</v>
      </c>
      <c r="G111" s="16">
        <v>0</v>
      </c>
      <c r="H111" s="16">
        <v>0</v>
      </c>
      <c r="I111" s="16">
        <v>0</v>
      </c>
      <c r="J111" s="16">
        <v>0</v>
      </c>
      <c r="K111" s="16">
        <v>0</v>
      </c>
      <c r="L111" s="16">
        <v>58527492.810000002</v>
      </c>
      <c r="M111" s="29"/>
      <c r="N111" s="16"/>
      <c r="O111" s="16">
        <v>4882000.37</v>
      </c>
      <c r="P111" s="16">
        <v>19855581.510000002</v>
      </c>
      <c r="Q111" s="16">
        <v>0</v>
      </c>
      <c r="R111" s="16"/>
      <c r="S111" s="16">
        <v>0</v>
      </c>
      <c r="T111" s="16">
        <v>19855581.510000002</v>
      </c>
      <c r="U111" s="16"/>
      <c r="V111" s="16"/>
      <c r="W111" s="16">
        <v>0</v>
      </c>
      <c r="X111" s="16">
        <v>0</v>
      </c>
      <c r="Y111" s="16">
        <v>0</v>
      </c>
      <c r="Z111" s="16">
        <v>0</v>
      </c>
      <c r="AA111" s="16">
        <v>0</v>
      </c>
      <c r="AB111" s="16">
        <v>0</v>
      </c>
      <c r="AC111" s="16">
        <v>0</v>
      </c>
      <c r="AD111" s="16">
        <v>0</v>
      </c>
      <c r="AE111" s="16">
        <v>0</v>
      </c>
      <c r="AF111" s="16">
        <v>513464640.41000003</v>
      </c>
      <c r="AG111" s="16">
        <v>441704758.64999998</v>
      </c>
      <c r="AH111" s="16">
        <v>0</v>
      </c>
      <c r="AI111" s="16">
        <v>23233548.719999999</v>
      </c>
      <c r="AJ111" s="16">
        <v>50399359.579999998</v>
      </c>
      <c r="AK111" s="16">
        <v>0</v>
      </c>
      <c r="AL111" s="16">
        <v>71759881.760000005</v>
      </c>
      <c r="AM111" s="16">
        <v>11247566.42</v>
      </c>
      <c r="AN111" s="16">
        <v>83822421.900000006</v>
      </c>
      <c r="AO111" s="16">
        <v>58963321.75</v>
      </c>
      <c r="AP111" s="16">
        <v>0</v>
      </c>
      <c r="AQ111" s="16">
        <v>14600057.09</v>
      </c>
      <c r="AR111" s="16">
        <v>0</v>
      </c>
      <c r="AS111" s="16">
        <v>22943004.699999999</v>
      </c>
      <c r="AT111" s="17">
        <v>703495141.70000005</v>
      </c>
    </row>
    <row r="112" spans="1:46" ht="28.5" customHeight="1" x14ac:dyDescent="0.3">
      <c r="A112" s="21"/>
      <c r="B112" s="22" t="s">
        <v>140</v>
      </c>
      <c r="C112" s="17">
        <v>6821990336.0299988</v>
      </c>
      <c r="D112" s="17">
        <v>2537478282.6399999</v>
      </c>
      <c r="E112" s="17">
        <v>1755310869.2800002</v>
      </c>
      <c r="F112" s="17">
        <v>698544711.09000003</v>
      </c>
      <c r="G112" s="17">
        <v>752980456.17000008</v>
      </c>
      <c r="H112" s="17">
        <v>26321276.260000002</v>
      </c>
      <c r="I112" s="17">
        <v>277464425.75999999</v>
      </c>
      <c r="J112" s="17">
        <v>82137637.679999992</v>
      </c>
      <c r="K112" s="17">
        <v>390430113.18000007</v>
      </c>
      <c r="L112" s="17">
        <v>309599662.5</v>
      </c>
      <c r="M112" s="26">
        <v>-4632362.07</v>
      </c>
      <c r="N112" s="17">
        <v>4632362.07</v>
      </c>
      <c r="O112" s="17">
        <v>490984935.89999998</v>
      </c>
      <c r="P112" s="17">
        <v>3726108633.9200001</v>
      </c>
      <c r="Q112" s="17">
        <v>1702128007.4300001</v>
      </c>
      <c r="R112" s="17">
        <v>53601100.000000007</v>
      </c>
      <c r="S112" s="17">
        <v>213999037.01999998</v>
      </c>
      <c r="T112" s="17">
        <v>945020852.8499999</v>
      </c>
      <c r="U112" s="17">
        <v>-18125788.300000001</v>
      </c>
      <c r="V112" s="17">
        <v>18125788.300000001</v>
      </c>
      <c r="W112" s="17">
        <v>366021192.75</v>
      </c>
      <c r="X112" s="17">
        <v>150003694</v>
      </c>
      <c r="Y112" s="17">
        <v>119963799.69</v>
      </c>
      <c r="Z112" s="17">
        <v>51945971.579999998</v>
      </c>
      <c r="AA112" s="17">
        <v>35216519.520000003</v>
      </c>
      <c r="AB112" s="17">
        <v>34016440.399999999</v>
      </c>
      <c r="AC112" s="17">
        <v>9581372.8800000008</v>
      </c>
      <c r="AD112" s="17">
        <v>98211745.799999997</v>
      </c>
      <c r="AE112" s="17">
        <v>67418483.569999993</v>
      </c>
      <c r="AF112" s="17">
        <v>7669555031.9300003</v>
      </c>
      <c r="AG112" s="17">
        <v>6589954040.79</v>
      </c>
      <c r="AH112" s="17">
        <f>AH110</f>
        <v>99106937.409999996</v>
      </c>
      <c r="AI112" s="17">
        <v>218394227.78</v>
      </c>
      <c r="AJ112" s="17">
        <v>882880519.69000006</v>
      </c>
      <c r="AK112" s="17">
        <v>559558078.80000007</v>
      </c>
      <c r="AL112" s="17">
        <v>1079600991.1400001</v>
      </c>
      <c r="AM112" s="17">
        <v>284742001.20999998</v>
      </c>
      <c r="AN112" s="17">
        <v>2000612122.9500003</v>
      </c>
      <c r="AO112" s="17">
        <v>877674839.85000002</v>
      </c>
      <c r="AP112" s="17">
        <v>4849356.5199999996</v>
      </c>
      <c r="AQ112" s="17">
        <v>109649283.25</v>
      </c>
      <c r="AR112" s="17">
        <v>145738308.41</v>
      </c>
      <c r="AS112" s="17">
        <v>1065748948.09</v>
      </c>
      <c r="AT112" s="17">
        <v>17557906439.000004</v>
      </c>
    </row>
    <row r="113" spans="1:46" ht="34.5" customHeight="1" x14ac:dyDescent="0.3">
      <c r="A113" s="44"/>
      <c r="B113" s="46" t="s">
        <v>141</v>
      </c>
      <c r="C113" s="16">
        <v>0</v>
      </c>
      <c r="D113" s="16">
        <v>0</v>
      </c>
      <c r="E113" s="16">
        <v>0</v>
      </c>
      <c r="F113" s="16">
        <v>0</v>
      </c>
      <c r="G113" s="16">
        <v>0</v>
      </c>
      <c r="H113" s="16">
        <v>0</v>
      </c>
      <c r="I113" s="16">
        <v>0</v>
      </c>
      <c r="J113" s="16">
        <v>0</v>
      </c>
      <c r="K113" s="16">
        <v>0</v>
      </c>
      <c r="L113" s="16">
        <v>0</v>
      </c>
      <c r="M113" s="29"/>
      <c r="N113" s="16"/>
      <c r="O113" s="16">
        <v>0</v>
      </c>
      <c r="P113" s="16">
        <v>0</v>
      </c>
      <c r="Q113" s="16">
        <v>0</v>
      </c>
      <c r="R113" s="16"/>
      <c r="S113" s="16">
        <v>0</v>
      </c>
      <c r="T113" s="16">
        <v>0</v>
      </c>
      <c r="U113" s="16"/>
      <c r="V113" s="16"/>
      <c r="W113" s="16">
        <v>0</v>
      </c>
      <c r="X113" s="16">
        <v>0</v>
      </c>
      <c r="Y113" s="16">
        <v>0</v>
      </c>
      <c r="Z113" s="16">
        <v>0</v>
      </c>
      <c r="AA113" s="16">
        <v>0</v>
      </c>
      <c r="AB113" s="16">
        <v>0</v>
      </c>
      <c r="AC113" s="16">
        <v>0</v>
      </c>
      <c r="AD113" s="16">
        <v>0</v>
      </c>
      <c r="AE113" s="16">
        <v>0</v>
      </c>
      <c r="AF113" s="16">
        <v>237930000</v>
      </c>
      <c r="AG113" s="16">
        <v>237930000</v>
      </c>
      <c r="AH113" s="16">
        <v>0</v>
      </c>
      <c r="AI113" s="16">
        <v>448952.16</v>
      </c>
      <c r="AJ113" s="16">
        <v>56189555.649999999</v>
      </c>
      <c r="AK113" s="16"/>
      <c r="AL113" s="16">
        <v>0</v>
      </c>
      <c r="AM113" s="16">
        <v>0</v>
      </c>
      <c r="AN113" s="16">
        <v>62070000</v>
      </c>
      <c r="AO113" s="16">
        <v>30969297.149999999</v>
      </c>
      <c r="AP113" s="16">
        <v>0</v>
      </c>
      <c r="AQ113" s="16">
        <v>913.55</v>
      </c>
      <c r="AR113" s="16">
        <v>0</v>
      </c>
      <c r="AS113" s="16">
        <v>0</v>
      </c>
      <c r="AT113" s="17">
        <v>300000000</v>
      </c>
    </row>
    <row r="114" spans="1:46" ht="33.75" customHeight="1" x14ac:dyDescent="0.3">
      <c r="A114" s="21"/>
      <c r="B114" s="22" t="s">
        <v>140</v>
      </c>
      <c r="C114" s="17">
        <v>6821990336.0299988</v>
      </c>
      <c r="D114" s="17">
        <v>2537478282.6399999</v>
      </c>
      <c r="E114" s="17">
        <v>1755310869.2800002</v>
      </c>
      <c r="F114" s="17">
        <v>698544711.09000003</v>
      </c>
      <c r="G114" s="17">
        <v>752980456.17000008</v>
      </c>
      <c r="H114" s="17">
        <v>26321276.260000002</v>
      </c>
      <c r="I114" s="17">
        <v>277464425.75999999</v>
      </c>
      <c r="J114" s="17">
        <v>82137637.679999992</v>
      </c>
      <c r="K114" s="17">
        <v>390430113.18000007</v>
      </c>
      <c r="L114" s="17">
        <v>309599662.5</v>
      </c>
      <c r="M114" s="26">
        <v>-4632362.07</v>
      </c>
      <c r="N114" s="17">
        <v>4632362.07</v>
      </c>
      <c r="O114" s="17">
        <v>490984935.89999998</v>
      </c>
      <c r="P114" s="17">
        <v>3726108633.9200001</v>
      </c>
      <c r="Q114" s="17">
        <v>1702128007.4300001</v>
      </c>
      <c r="R114" s="17">
        <v>53601100.000000007</v>
      </c>
      <c r="S114" s="17">
        <v>213999037.01999998</v>
      </c>
      <c r="T114" s="17">
        <v>945020852.8499999</v>
      </c>
      <c r="U114" s="17">
        <v>-18125788.300000001</v>
      </c>
      <c r="V114" s="17">
        <v>18125788.300000001</v>
      </c>
      <c r="W114" s="17">
        <v>366021192.75</v>
      </c>
      <c r="X114" s="17">
        <v>150003694</v>
      </c>
      <c r="Y114" s="17">
        <v>119963799.69</v>
      </c>
      <c r="Z114" s="17">
        <v>51945971.579999998</v>
      </c>
      <c r="AA114" s="17">
        <v>35216519.520000003</v>
      </c>
      <c r="AB114" s="17">
        <v>34016440.399999999</v>
      </c>
      <c r="AC114" s="17">
        <v>9581372.8800000008</v>
      </c>
      <c r="AD114" s="17">
        <v>98211745.799999997</v>
      </c>
      <c r="AE114" s="17">
        <v>67418483.569999993</v>
      </c>
      <c r="AF114" s="17">
        <v>7907485031.9300003</v>
      </c>
      <c r="AG114" s="17">
        <v>6827884040.79</v>
      </c>
      <c r="AH114" s="17">
        <f>AH112</f>
        <v>99106937.409999996</v>
      </c>
      <c r="AI114" s="17">
        <v>218843179.94</v>
      </c>
      <c r="AJ114" s="17">
        <v>939070075.34000003</v>
      </c>
      <c r="AK114" s="17">
        <v>559558078.80000007</v>
      </c>
      <c r="AL114" s="17">
        <v>1079600991.1400001</v>
      </c>
      <c r="AM114" s="17">
        <v>284742001.20999998</v>
      </c>
      <c r="AN114" s="17">
        <v>2062682122.9500003</v>
      </c>
      <c r="AO114" s="17">
        <v>908644137</v>
      </c>
      <c r="AP114" s="17">
        <v>4849356.5199999996</v>
      </c>
      <c r="AQ114" s="17">
        <v>109650196.8</v>
      </c>
      <c r="AR114" s="17">
        <v>145738308.41</v>
      </c>
      <c r="AS114" s="17">
        <v>1065748948.09</v>
      </c>
      <c r="AT114" s="17">
        <v>17857906439.000004</v>
      </c>
    </row>
    <row r="115" spans="1:46" ht="49.5" hidden="1" customHeight="1" x14ac:dyDescent="0.3">
      <c r="A115" s="44"/>
      <c r="B115" s="45" t="s">
        <v>142</v>
      </c>
      <c r="C115" s="16">
        <v>0</v>
      </c>
      <c r="D115" s="16">
        <v>0</v>
      </c>
      <c r="E115" s="16">
        <v>0</v>
      </c>
      <c r="F115" s="16">
        <v>0</v>
      </c>
      <c r="G115" s="16">
        <v>0</v>
      </c>
      <c r="H115" s="16"/>
      <c r="I115" s="16">
        <v>0</v>
      </c>
      <c r="J115" s="16"/>
      <c r="K115" s="16">
        <v>0</v>
      </c>
      <c r="L115" s="16">
        <v>0</v>
      </c>
      <c r="M115" s="16"/>
      <c r="N115" s="16"/>
      <c r="O115" s="16">
        <v>0</v>
      </c>
      <c r="P115" s="16">
        <v>0</v>
      </c>
      <c r="Q115" s="16">
        <v>0</v>
      </c>
      <c r="R115" s="16"/>
      <c r="S115" s="16"/>
      <c r="T115" s="16" t="e">
        <v>#REF!</v>
      </c>
      <c r="U115" s="16"/>
      <c r="V115" s="16"/>
      <c r="W115" s="16">
        <v>0</v>
      </c>
      <c r="X115" s="16">
        <v>0</v>
      </c>
      <c r="Y115" s="16">
        <v>0</v>
      </c>
      <c r="Z115" s="16">
        <v>0</v>
      </c>
      <c r="AA115" s="16">
        <v>0</v>
      </c>
      <c r="AB115" s="16">
        <v>0</v>
      </c>
      <c r="AC115" s="16">
        <v>0</v>
      </c>
      <c r="AD115" s="16">
        <v>0</v>
      </c>
      <c r="AE115" s="16"/>
      <c r="AF115" s="16">
        <v>0</v>
      </c>
      <c r="AG115" s="16">
        <v>0</v>
      </c>
      <c r="AH115" s="16"/>
      <c r="AI115" s="16">
        <v>0</v>
      </c>
      <c r="AJ115" s="16"/>
      <c r="AK115" s="16"/>
      <c r="AL115" s="16">
        <v>0</v>
      </c>
      <c r="AM115" s="16"/>
      <c r="AN115" s="16">
        <v>0</v>
      </c>
      <c r="AO115" s="16">
        <v>0</v>
      </c>
      <c r="AP115" s="16"/>
      <c r="AQ115" s="16">
        <v>0</v>
      </c>
      <c r="AR115" s="16">
        <v>0</v>
      </c>
      <c r="AS115" s="16">
        <v>0</v>
      </c>
      <c r="AT115" s="17">
        <v>0</v>
      </c>
    </row>
    <row r="116" spans="1:46" hidden="1" x14ac:dyDescent="0.3">
      <c r="A116" s="21"/>
      <c r="B116" s="22" t="s">
        <v>140</v>
      </c>
      <c r="C116" s="17">
        <v>6768389236.0299997</v>
      </c>
      <c r="D116" s="17">
        <v>2537478282.6399994</v>
      </c>
      <c r="E116" s="17">
        <v>1755310869.2800002</v>
      </c>
      <c r="F116" s="17">
        <v>698544711.09000003</v>
      </c>
      <c r="G116" s="17">
        <v>752980456.17000008</v>
      </c>
      <c r="H116" s="17"/>
      <c r="I116" s="17">
        <v>277464425.75999999</v>
      </c>
      <c r="J116" s="17"/>
      <c r="K116" s="17">
        <v>390430113.18000007</v>
      </c>
      <c r="L116" s="17">
        <v>309599662.5</v>
      </c>
      <c r="M116" s="17"/>
      <c r="N116" s="17"/>
      <c r="O116" s="17">
        <v>490984935.89999998</v>
      </c>
      <c r="P116" s="17">
        <v>3672507533.9200001</v>
      </c>
      <c r="Q116" s="17">
        <v>1648526907.4300001</v>
      </c>
      <c r="R116" s="17"/>
      <c r="S116" s="17"/>
      <c r="T116" s="17" t="e">
        <v>#REF!</v>
      </c>
      <c r="U116" s="17"/>
      <c r="V116" s="17"/>
      <c r="W116" s="17">
        <v>366021192.75</v>
      </c>
      <c r="X116" s="17">
        <v>150003694</v>
      </c>
      <c r="Y116" s="17">
        <v>119963799.69</v>
      </c>
      <c r="Z116" s="17">
        <v>51945971.579999998</v>
      </c>
      <c r="AA116" s="17">
        <v>35216519.520000003</v>
      </c>
      <c r="AB116" s="17">
        <v>34016440.399999999</v>
      </c>
      <c r="AC116" s="17">
        <v>9581372.8800000008</v>
      </c>
      <c r="AD116" s="17">
        <v>98211745.799999997</v>
      </c>
      <c r="AE116" s="17"/>
      <c r="AF116" s="17">
        <v>7907485031.9300003</v>
      </c>
      <c r="AG116" s="17">
        <v>6609040860.8500004</v>
      </c>
      <c r="AH116" s="17"/>
      <c r="AI116" s="17">
        <v>939070075.34000003</v>
      </c>
      <c r="AJ116" s="17">
        <v>99128187.579999998</v>
      </c>
      <c r="AK116" s="17"/>
      <c r="AL116" s="17">
        <v>1079600991.1399999</v>
      </c>
      <c r="AM116" s="17">
        <v>284742001.20999998</v>
      </c>
      <c r="AN116" s="17">
        <v>2062682122.9500003</v>
      </c>
      <c r="AO116" s="17">
        <v>908644137</v>
      </c>
      <c r="AP116" s="17">
        <v>4849356.5199999996</v>
      </c>
      <c r="AQ116" s="17">
        <v>109650196.8</v>
      </c>
      <c r="AR116" s="17">
        <v>145738308.41</v>
      </c>
      <c r="AS116" s="17">
        <v>1065748948.09</v>
      </c>
      <c r="AT116" s="17">
        <v>17804305339</v>
      </c>
    </row>
    <row r="117" spans="1:46" ht="33.75" customHeight="1" x14ac:dyDescent="0.3">
      <c r="A117" s="47"/>
      <c r="B117" s="48"/>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row>
  </sheetData>
  <mergeCells count="55">
    <mergeCell ref="AH10:AK10"/>
    <mergeCell ref="AK11:AK15"/>
    <mergeCell ref="C8:AT8"/>
    <mergeCell ref="A9:A15"/>
    <mergeCell ref="B9:B15"/>
    <mergeCell ref="C9:AE9"/>
    <mergeCell ref="AF9:AF15"/>
    <mergeCell ref="AG9:AM9"/>
    <mergeCell ref="AN9:AN15"/>
    <mergeCell ref="AO9:AR9"/>
    <mergeCell ref="AS9:AS15"/>
    <mergeCell ref="U12:V14"/>
    <mergeCell ref="AT9:AT15"/>
    <mergeCell ref="C10:C15"/>
    <mergeCell ref="D10:AE10"/>
    <mergeCell ref="AG10:AG15"/>
    <mergeCell ref="AL10:AL15"/>
    <mergeCell ref="AO10:AO15"/>
    <mergeCell ref="AQ10:AQ15"/>
    <mergeCell ref="AR10:AR15"/>
    <mergeCell ref="D11:D15"/>
    <mergeCell ref="AI11:AI15"/>
    <mergeCell ref="AJ11:AJ15"/>
    <mergeCell ref="AM11:AM15"/>
    <mergeCell ref="AP11:AP15"/>
    <mergeCell ref="E12:E15"/>
    <mergeCell ref="F12:I12"/>
    <mergeCell ref="J12:J15"/>
    <mergeCell ref="K12:K15"/>
    <mergeCell ref="L12:L15"/>
    <mergeCell ref="M12:N14"/>
    <mergeCell ref="E11:N11"/>
    <mergeCell ref="P11:P15"/>
    <mergeCell ref="Q11:W11"/>
    <mergeCell ref="X11:AD11"/>
    <mergeCell ref="AE11:AE15"/>
    <mergeCell ref="AC12:AC15"/>
    <mergeCell ref="AD12:AD15"/>
    <mergeCell ref="R13:R15"/>
    <mergeCell ref="C7:W7"/>
    <mergeCell ref="AH12:AH15"/>
    <mergeCell ref="F13:F15"/>
    <mergeCell ref="G13:G15"/>
    <mergeCell ref="H13:H15"/>
    <mergeCell ref="I13:I15"/>
    <mergeCell ref="W12:W15"/>
    <mergeCell ref="X12:X15"/>
    <mergeCell ref="Y12:Y15"/>
    <mergeCell ref="Z12:Z15"/>
    <mergeCell ref="AA12:AA15"/>
    <mergeCell ref="AB12:AB15"/>
    <mergeCell ref="Q12:Q15"/>
    <mergeCell ref="S12:S15"/>
    <mergeCell ref="T12:T15"/>
    <mergeCell ref="O11:O15"/>
  </mergeCells>
  <conditionalFormatting sqref="C116:T117 C59:G60 F34:G58 F61:G61 W116:AT117 C17:G33 V109:V110 V112 V114 V59:V60 V33 U29:V29 U22:V22 H17:T29 H30:P31 N32:P32 S30:T32 C62:G114 H32:L114 N33:T114 V62:V68 W17:AT114">
    <cfRule type="cellIs" dxfId="411" priority="233" operator="lessThan">
      <formula>0</formula>
    </cfRule>
  </conditionalFormatting>
  <conditionalFormatting sqref="C18:C21">
    <cfRule type="cellIs" dxfId="410" priority="232" operator="lessThan">
      <formula>0</formula>
    </cfRule>
  </conditionalFormatting>
  <conditionalFormatting sqref="C30:C32">
    <cfRule type="cellIs" dxfId="409" priority="231" operator="lessThan">
      <formula>0</formula>
    </cfRule>
  </conditionalFormatting>
  <conditionalFormatting sqref="L17:N17">
    <cfRule type="cellIs" dxfId="408" priority="230" operator="lessThan">
      <formula>0</formula>
    </cfRule>
  </conditionalFormatting>
  <conditionalFormatting sqref="L17:N17">
    <cfRule type="cellIs" dxfId="407" priority="229" operator="lessThan">
      <formula>0</formula>
    </cfRule>
  </conditionalFormatting>
  <conditionalFormatting sqref="L30:N31 L18:N21 L32 N32">
    <cfRule type="cellIs" dxfId="406" priority="228" operator="lessThan">
      <formula>0</formula>
    </cfRule>
  </conditionalFormatting>
  <conditionalFormatting sqref="L30:N31 L18:N21 L32 N32">
    <cfRule type="cellIs" dxfId="405" priority="227" operator="lessThan">
      <formula>0</formula>
    </cfRule>
  </conditionalFormatting>
  <conditionalFormatting sqref="L111 N111">
    <cfRule type="cellIs" dxfId="404" priority="226" operator="lessThan">
      <formula>0</formula>
    </cfRule>
  </conditionalFormatting>
  <conditionalFormatting sqref="L111 N111">
    <cfRule type="cellIs" dxfId="403" priority="225" operator="lessThan">
      <formula>0</formula>
    </cfRule>
  </conditionalFormatting>
  <conditionalFormatting sqref="L18:N21">
    <cfRule type="cellIs" dxfId="402" priority="224" operator="lessThan">
      <formula>0</formula>
    </cfRule>
  </conditionalFormatting>
  <conditionalFormatting sqref="L18:N21">
    <cfRule type="cellIs" dxfId="401" priority="223" operator="lessThan">
      <formula>0</formula>
    </cfRule>
  </conditionalFormatting>
  <conditionalFormatting sqref="L30:N31 L32 N32">
    <cfRule type="cellIs" dxfId="400" priority="222" operator="lessThan">
      <formula>0</formula>
    </cfRule>
  </conditionalFormatting>
  <conditionalFormatting sqref="L30:N31 L32 N32">
    <cfRule type="cellIs" dxfId="399" priority="221" operator="lessThan">
      <formula>0</formula>
    </cfRule>
  </conditionalFormatting>
  <conditionalFormatting sqref="L111 N111">
    <cfRule type="cellIs" dxfId="398" priority="218" operator="lessThan">
      <formula>0</formula>
    </cfRule>
  </conditionalFormatting>
  <conditionalFormatting sqref="L111 N111">
    <cfRule type="cellIs" dxfId="397" priority="217" operator="lessThan">
      <formula>0</formula>
    </cfRule>
  </conditionalFormatting>
  <conditionalFormatting sqref="L18:N21">
    <cfRule type="cellIs" dxfId="396" priority="216" operator="lessThan">
      <formula>0</formula>
    </cfRule>
  </conditionalFormatting>
  <conditionalFormatting sqref="L18:N21">
    <cfRule type="cellIs" dxfId="395" priority="215" operator="lessThan">
      <formula>0</formula>
    </cfRule>
  </conditionalFormatting>
  <conditionalFormatting sqref="L30:N31 L32 N32">
    <cfRule type="cellIs" dxfId="394" priority="214" operator="lessThan">
      <formula>0</formula>
    </cfRule>
  </conditionalFormatting>
  <conditionalFormatting sqref="L30:N31 L32 N32">
    <cfRule type="cellIs" dxfId="393" priority="213" operator="lessThan">
      <formula>0</formula>
    </cfRule>
  </conditionalFormatting>
  <conditionalFormatting sqref="L111 N111">
    <cfRule type="cellIs" dxfId="392" priority="210" operator="lessThan">
      <formula>0</formula>
    </cfRule>
  </conditionalFormatting>
  <conditionalFormatting sqref="L111 N111">
    <cfRule type="cellIs" dxfId="391" priority="209" operator="lessThan">
      <formula>0</formula>
    </cfRule>
  </conditionalFormatting>
  <conditionalFormatting sqref="C111">
    <cfRule type="cellIs" dxfId="390" priority="203" operator="lessThan">
      <formula>0</formula>
    </cfRule>
  </conditionalFormatting>
  <conditionalFormatting sqref="L111 N111">
    <cfRule type="cellIs" dxfId="389" priority="202" operator="lessThan">
      <formula>0</formula>
    </cfRule>
  </conditionalFormatting>
  <conditionalFormatting sqref="L111 N111">
    <cfRule type="cellIs" dxfId="388" priority="201" operator="lessThan">
      <formula>0</formula>
    </cfRule>
  </conditionalFormatting>
  <conditionalFormatting sqref="L111 N111">
    <cfRule type="cellIs" dxfId="387" priority="200" operator="lessThan">
      <formula>0</formula>
    </cfRule>
  </conditionalFormatting>
  <conditionalFormatting sqref="L111 N111">
    <cfRule type="cellIs" dxfId="386" priority="199" operator="lessThan">
      <formula>0</formula>
    </cfRule>
  </conditionalFormatting>
  <conditionalFormatting sqref="L111 N111">
    <cfRule type="cellIs" dxfId="385" priority="198" operator="lessThan">
      <formula>0</formula>
    </cfRule>
  </conditionalFormatting>
  <conditionalFormatting sqref="L111 N111">
    <cfRule type="cellIs" dxfId="384" priority="197" operator="lessThan">
      <formula>0</formula>
    </cfRule>
  </conditionalFormatting>
  <conditionalFormatting sqref="L111 N111">
    <cfRule type="cellIs" dxfId="383" priority="196" operator="lessThan">
      <formula>0</formula>
    </cfRule>
  </conditionalFormatting>
  <conditionalFormatting sqref="L111 N111">
    <cfRule type="cellIs" dxfId="382" priority="195" operator="lessThan">
      <formula>0</formula>
    </cfRule>
  </conditionalFormatting>
  <conditionalFormatting sqref="L111 N111">
    <cfRule type="cellIs" dxfId="381" priority="194" operator="lessThan">
      <formula>0</formula>
    </cfRule>
  </conditionalFormatting>
  <conditionalFormatting sqref="L111 N111">
    <cfRule type="cellIs" dxfId="380" priority="193" operator="lessThan">
      <formula>0</formula>
    </cfRule>
  </conditionalFormatting>
  <conditionalFormatting sqref="L111 N111">
    <cfRule type="cellIs" dxfId="379" priority="192" operator="lessThan">
      <formula>0</formula>
    </cfRule>
  </conditionalFormatting>
  <conditionalFormatting sqref="L111 N111">
    <cfRule type="cellIs" dxfId="378" priority="191" operator="lessThan">
      <formula>0</formula>
    </cfRule>
  </conditionalFormatting>
  <conditionalFormatting sqref="C111">
    <cfRule type="cellIs" dxfId="377" priority="190" operator="lessThan">
      <formula>0</formula>
    </cfRule>
  </conditionalFormatting>
  <conditionalFormatting sqref="L111 N111">
    <cfRule type="cellIs" dxfId="376" priority="189" operator="lessThan">
      <formula>0</formula>
    </cfRule>
  </conditionalFormatting>
  <conditionalFormatting sqref="L111 N111">
    <cfRule type="cellIs" dxfId="375" priority="188" operator="lessThan">
      <formula>0</formula>
    </cfRule>
  </conditionalFormatting>
  <conditionalFormatting sqref="L111 N111">
    <cfRule type="cellIs" dxfId="374" priority="187" operator="lessThan">
      <formula>0</formula>
    </cfRule>
  </conditionalFormatting>
  <conditionalFormatting sqref="L111 N111">
    <cfRule type="cellIs" dxfId="373" priority="186" operator="lessThan">
      <formula>0</formula>
    </cfRule>
  </conditionalFormatting>
  <conditionalFormatting sqref="L18:N21">
    <cfRule type="cellIs" dxfId="372" priority="185" operator="lessThan">
      <formula>0</formula>
    </cfRule>
  </conditionalFormatting>
  <conditionalFormatting sqref="L18:N21">
    <cfRule type="cellIs" dxfId="371" priority="184" operator="lessThan">
      <formula>0</formula>
    </cfRule>
  </conditionalFormatting>
  <conditionalFormatting sqref="L30:N31 L32 N32">
    <cfRule type="cellIs" dxfId="370" priority="183" operator="lessThan">
      <formula>0</formula>
    </cfRule>
  </conditionalFormatting>
  <conditionalFormatting sqref="L30:N31 L32 N32">
    <cfRule type="cellIs" dxfId="369" priority="182" operator="lessThan">
      <formula>0</formula>
    </cfRule>
  </conditionalFormatting>
  <conditionalFormatting sqref="L18:N21">
    <cfRule type="cellIs" dxfId="368" priority="179" operator="lessThan">
      <formula>0</formula>
    </cfRule>
  </conditionalFormatting>
  <conditionalFormatting sqref="L18:N21">
    <cfRule type="cellIs" dxfId="367" priority="178" operator="lessThan">
      <formula>0</formula>
    </cfRule>
  </conditionalFormatting>
  <conditionalFormatting sqref="L23:N28">
    <cfRule type="cellIs" dxfId="366" priority="177" operator="lessThan">
      <formula>0</formula>
    </cfRule>
  </conditionalFormatting>
  <conditionalFormatting sqref="L23:N28">
    <cfRule type="cellIs" dxfId="365" priority="176" operator="lessThan">
      <formula>0</formula>
    </cfRule>
  </conditionalFormatting>
  <conditionalFormatting sqref="L30:N31 L32 N32">
    <cfRule type="cellIs" dxfId="364" priority="175" operator="lessThan">
      <formula>0</formula>
    </cfRule>
  </conditionalFormatting>
  <conditionalFormatting sqref="L30:N31 L32 N32">
    <cfRule type="cellIs" dxfId="363" priority="174" operator="lessThan">
      <formula>0</formula>
    </cfRule>
  </conditionalFormatting>
  <conditionalFormatting sqref="L34:L58 N34:N58">
    <cfRule type="cellIs" dxfId="362" priority="173" operator="lessThan">
      <formula>0</formula>
    </cfRule>
  </conditionalFormatting>
  <conditionalFormatting sqref="L34:L58 N34:N58">
    <cfRule type="cellIs" dxfId="361" priority="172" operator="lessThan">
      <formula>0</formula>
    </cfRule>
  </conditionalFormatting>
  <conditionalFormatting sqref="L61 N61">
    <cfRule type="cellIs" dxfId="360" priority="170" operator="lessThan">
      <formula>0</formula>
    </cfRule>
  </conditionalFormatting>
  <conditionalFormatting sqref="L61 N61">
    <cfRule type="cellIs" dxfId="359" priority="171" operator="lessThan">
      <formula>0</formula>
    </cfRule>
  </conditionalFormatting>
  <conditionalFormatting sqref="L63:L67 N63:N67">
    <cfRule type="cellIs" dxfId="358" priority="167" operator="lessThan">
      <formula>0</formula>
    </cfRule>
  </conditionalFormatting>
  <conditionalFormatting sqref="L63:L67 N63:N67">
    <cfRule type="cellIs" dxfId="357" priority="166" operator="lessThan">
      <formula>0</formula>
    </cfRule>
  </conditionalFormatting>
  <conditionalFormatting sqref="L111 N111">
    <cfRule type="cellIs" dxfId="356" priority="165" operator="lessThan">
      <formula>0</formula>
    </cfRule>
  </conditionalFormatting>
  <conditionalFormatting sqref="L111 N111">
    <cfRule type="cellIs" dxfId="355" priority="164" operator="lessThan">
      <formula>0</formula>
    </cfRule>
  </conditionalFormatting>
  <conditionalFormatting sqref="L113 N113">
    <cfRule type="cellIs" dxfId="354" priority="163" operator="lessThan">
      <formula>0</formula>
    </cfRule>
  </conditionalFormatting>
  <conditionalFormatting sqref="L113 N113">
    <cfRule type="cellIs" dxfId="353" priority="162" operator="lessThan">
      <formula>0</formula>
    </cfRule>
  </conditionalFormatting>
  <conditionalFormatting sqref="L113 N113">
    <cfRule type="cellIs" dxfId="352" priority="161" operator="lessThan">
      <formula>0</formula>
    </cfRule>
  </conditionalFormatting>
  <conditionalFormatting sqref="L113 N113">
    <cfRule type="cellIs" dxfId="351" priority="160" operator="lessThan">
      <formula>0</formula>
    </cfRule>
  </conditionalFormatting>
  <conditionalFormatting sqref="L113 N113">
    <cfRule type="cellIs" dxfId="350" priority="159" operator="lessThan">
      <formula>0</formula>
    </cfRule>
  </conditionalFormatting>
  <conditionalFormatting sqref="L113 N113">
    <cfRule type="cellIs" dxfId="349" priority="158" operator="lessThan">
      <formula>0</formula>
    </cfRule>
  </conditionalFormatting>
  <conditionalFormatting sqref="C113">
    <cfRule type="cellIs" dxfId="348" priority="157" operator="lessThan">
      <formula>0</formula>
    </cfRule>
  </conditionalFormatting>
  <conditionalFormatting sqref="L113 N113">
    <cfRule type="cellIs" dxfId="347" priority="156" operator="lessThan">
      <formula>0</formula>
    </cfRule>
  </conditionalFormatting>
  <conditionalFormatting sqref="L113 N113">
    <cfRule type="cellIs" dxfId="346" priority="155" operator="lessThan">
      <formula>0</formula>
    </cfRule>
  </conditionalFormatting>
  <conditionalFormatting sqref="L113 N113">
    <cfRule type="cellIs" dxfId="345" priority="154" operator="lessThan">
      <formula>0</formula>
    </cfRule>
  </conditionalFormatting>
  <conditionalFormatting sqref="L113 N113">
    <cfRule type="cellIs" dxfId="344" priority="153" operator="lessThan">
      <formula>0</formula>
    </cfRule>
  </conditionalFormatting>
  <conditionalFormatting sqref="L113 N113">
    <cfRule type="cellIs" dxfId="343" priority="152" operator="lessThan">
      <formula>0</formula>
    </cfRule>
  </conditionalFormatting>
  <conditionalFormatting sqref="L113 N113">
    <cfRule type="cellIs" dxfId="342" priority="151" operator="lessThan">
      <formula>0</formula>
    </cfRule>
  </conditionalFormatting>
  <conditionalFormatting sqref="L113 N113">
    <cfRule type="cellIs" dxfId="341" priority="150" operator="lessThan">
      <formula>0</formula>
    </cfRule>
  </conditionalFormatting>
  <conditionalFormatting sqref="L113 N113">
    <cfRule type="cellIs" dxfId="340" priority="149" operator="lessThan">
      <formula>0</formula>
    </cfRule>
  </conditionalFormatting>
  <conditionalFormatting sqref="L113 N113">
    <cfRule type="cellIs" dxfId="339" priority="148" operator="lessThan">
      <formula>0</formula>
    </cfRule>
  </conditionalFormatting>
  <conditionalFormatting sqref="L113 N113">
    <cfRule type="cellIs" dxfId="338" priority="147" operator="lessThan">
      <formula>0</formula>
    </cfRule>
  </conditionalFormatting>
  <conditionalFormatting sqref="L113 N113">
    <cfRule type="cellIs" dxfId="337" priority="146" operator="lessThan">
      <formula>0</formula>
    </cfRule>
  </conditionalFormatting>
  <conditionalFormatting sqref="L113 N113">
    <cfRule type="cellIs" dxfId="336" priority="145" operator="lessThan">
      <formula>0</formula>
    </cfRule>
  </conditionalFormatting>
  <conditionalFormatting sqref="C113">
    <cfRule type="cellIs" dxfId="335" priority="144" operator="lessThan">
      <formula>0</formula>
    </cfRule>
  </conditionalFormatting>
  <conditionalFormatting sqref="L113 N113">
    <cfRule type="cellIs" dxfId="334" priority="143" operator="lessThan">
      <formula>0</formula>
    </cfRule>
  </conditionalFormatting>
  <conditionalFormatting sqref="L113 N113">
    <cfRule type="cellIs" dxfId="333" priority="142" operator="lessThan">
      <formula>0</formula>
    </cfRule>
  </conditionalFormatting>
  <conditionalFormatting sqref="L113 N113">
    <cfRule type="cellIs" dxfId="332" priority="141" operator="lessThan">
      <formula>0</formula>
    </cfRule>
  </conditionalFormatting>
  <conditionalFormatting sqref="L113 N113">
    <cfRule type="cellIs" dxfId="331" priority="140" operator="lessThan">
      <formula>0</formula>
    </cfRule>
  </conditionalFormatting>
  <conditionalFormatting sqref="L113 N113">
    <cfRule type="cellIs" dxfId="330" priority="139" operator="lessThan">
      <formula>0</formula>
    </cfRule>
  </conditionalFormatting>
  <conditionalFormatting sqref="L113 N113">
    <cfRule type="cellIs" dxfId="329" priority="138" operator="lessThan">
      <formula>0</formula>
    </cfRule>
  </conditionalFormatting>
  <conditionalFormatting sqref="AT115">
    <cfRule type="cellIs" dxfId="328" priority="137" operator="lessThan">
      <formula>0</formula>
    </cfRule>
  </conditionalFormatting>
  <conditionalFormatting sqref="L18:N21">
    <cfRule type="cellIs" dxfId="327" priority="136" operator="lessThan">
      <formula>0</formula>
    </cfRule>
  </conditionalFormatting>
  <conditionalFormatting sqref="L18:N21">
    <cfRule type="cellIs" dxfId="326" priority="135" operator="lessThan">
      <formula>0</formula>
    </cfRule>
  </conditionalFormatting>
  <conditionalFormatting sqref="L23:N28">
    <cfRule type="cellIs" dxfId="325" priority="134" operator="lessThan">
      <formula>0</formula>
    </cfRule>
  </conditionalFormatting>
  <conditionalFormatting sqref="L23:N28">
    <cfRule type="cellIs" dxfId="324" priority="133" operator="lessThan">
      <formula>0</formula>
    </cfRule>
  </conditionalFormatting>
  <conditionalFormatting sqref="L30:N31 L32 N32">
    <cfRule type="cellIs" dxfId="323" priority="132" operator="lessThan">
      <formula>0</formula>
    </cfRule>
  </conditionalFormatting>
  <conditionalFormatting sqref="L30:N31 L32 N32">
    <cfRule type="cellIs" dxfId="322" priority="131" operator="lessThan">
      <formula>0</formula>
    </cfRule>
  </conditionalFormatting>
  <conditionalFormatting sqref="L34:L58 N34:N58">
    <cfRule type="cellIs" dxfId="321" priority="130" operator="lessThan">
      <formula>0</formula>
    </cfRule>
  </conditionalFormatting>
  <conditionalFormatting sqref="L34:L58 N34:N58">
    <cfRule type="cellIs" dxfId="320" priority="129" operator="lessThan">
      <formula>0</formula>
    </cfRule>
  </conditionalFormatting>
  <conditionalFormatting sqref="L61 N61">
    <cfRule type="cellIs" dxfId="319" priority="128" operator="lessThan">
      <formula>0</formula>
    </cfRule>
  </conditionalFormatting>
  <conditionalFormatting sqref="L61 N61">
    <cfRule type="cellIs" dxfId="318" priority="127" operator="lessThan">
      <formula>0</formula>
    </cfRule>
  </conditionalFormatting>
  <conditionalFormatting sqref="L63:L67 N63:N67">
    <cfRule type="cellIs" dxfId="317" priority="124" operator="lessThan">
      <formula>0</formula>
    </cfRule>
  </conditionalFormatting>
  <conditionalFormatting sqref="L63:L67 N63:N67">
    <cfRule type="cellIs" dxfId="316" priority="123" operator="lessThan">
      <formula>0</formula>
    </cfRule>
  </conditionalFormatting>
  <conditionalFormatting sqref="L69:L108 N69:N108">
    <cfRule type="cellIs" dxfId="315" priority="122" operator="lessThan">
      <formula>0</formula>
    </cfRule>
  </conditionalFormatting>
  <conditionalFormatting sqref="L69:L108 N69:N108">
    <cfRule type="cellIs" dxfId="314" priority="121" operator="lessThan">
      <formula>0</formula>
    </cfRule>
  </conditionalFormatting>
  <conditionalFormatting sqref="L111 N111">
    <cfRule type="cellIs" dxfId="313" priority="120" operator="lessThan">
      <formula>0</formula>
    </cfRule>
  </conditionalFormatting>
  <conditionalFormatting sqref="L111 N111">
    <cfRule type="cellIs" dxfId="312" priority="119" operator="lessThan">
      <formula>0</formula>
    </cfRule>
  </conditionalFormatting>
  <conditionalFormatting sqref="L113 N113">
    <cfRule type="cellIs" dxfId="311" priority="118" operator="lessThan">
      <formula>0</formula>
    </cfRule>
  </conditionalFormatting>
  <conditionalFormatting sqref="L113 N113">
    <cfRule type="cellIs" dxfId="310" priority="117" operator="lessThan">
      <formula>0</formula>
    </cfRule>
  </conditionalFormatting>
  <conditionalFormatting sqref="D34:D58">
    <cfRule type="cellIs" dxfId="309" priority="116" operator="lessThan">
      <formula>0</formula>
    </cfRule>
  </conditionalFormatting>
  <conditionalFormatting sqref="D61">
    <cfRule type="cellIs" dxfId="308" priority="115" operator="lessThan">
      <formula>0</formula>
    </cfRule>
  </conditionalFormatting>
  <conditionalFormatting sqref="C34:C58">
    <cfRule type="cellIs" dxfId="307" priority="114" operator="lessThan">
      <formula>0</formula>
    </cfRule>
  </conditionalFormatting>
  <conditionalFormatting sqref="C61">
    <cfRule type="cellIs" dxfId="306" priority="113" operator="lessThan">
      <formula>0</formula>
    </cfRule>
  </conditionalFormatting>
  <conditionalFormatting sqref="U17:V17">
    <cfRule type="cellIs" dxfId="305" priority="111" operator="lessThan">
      <formula>0</formula>
    </cfRule>
  </conditionalFormatting>
  <conditionalFormatting sqref="U116:V117 U17:V21 V111 V113 V69:V108 V61 V34:V58 U30:V31 U23:V28 V32">
    <cfRule type="cellIs" dxfId="304" priority="112" operator="lessThan">
      <formula>0</formula>
    </cfRule>
  </conditionalFormatting>
  <conditionalFormatting sqref="U17:V17">
    <cfRule type="cellIs" dxfId="303" priority="110" operator="lessThan">
      <formula>0</formula>
    </cfRule>
  </conditionalFormatting>
  <conditionalFormatting sqref="U30:V31 U18:V21 V32">
    <cfRule type="cellIs" dxfId="302" priority="109" operator="lessThan">
      <formula>0</formula>
    </cfRule>
  </conditionalFormatting>
  <conditionalFormatting sqref="U30:V31 U18:V21 V32">
    <cfRule type="cellIs" dxfId="301" priority="108" operator="lessThan">
      <formula>0</formula>
    </cfRule>
  </conditionalFormatting>
  <conditionalFormatting sqref="V111">
    <cfRule type="cellIs" dxfId="300" priority="107" operator="lessThan">
      <formula>0</formula>
    </cfRule>
  </conditionalFormatting>
  <conditionalFormatting sqref="V111">
    <cfRule type="cellIs" dxfId="299" priority="106" operator="lessThan">
      <formula>0</formula>
    </cfRule>
  </conditionalFormatting>
  <conditionalFormatting sqref="U18:V21">
    <cfRule type="cellIs" dxfId="298" priority="105" operator="lessThan">
      <formula>0</formula>
    </cfRule>
  </conditionalFormatting>
  <conditionalFormatting sqref="U18:V21">
    <cfRule type="cellIs" dxfId="297" priority="104" operator="lessThan">
      <formula>0</formula>
    </cfRule>
  </conditionalFormatting>
  <conditionalFormatting sqref="U30:V31 V32">
    <cfRule type="cellIs" dxfId="296" priority="103" operator="lessThan">
      <formula>0</formula>
    </cfRule>
  </conditionalFormatting>
  <conditionalFormatting sqref="U30:V31 V32">
    <cfRule type="cellIs" dxfId="295" priority="102" operator="lessThan">
      <formula>0</formula>
    </cfRule>
  </conditionalFormatting>
  <conditionalFormatting sqref="V111">
    <cfRule type="cellIs" dxfId="294" priority="99" operator="lessThan">
      <formula>0</formula>
    </cfRule>
  </conditionalFormatting>
  <conditionalFormatting sqref="V111">
    <cfRule type="cellIs" dxfId="293" priority="98" operator="lessThan">
      <formula>0</formula>
    </cfRule>
  </conditionalFormatting>
  <conditionalFormatting sqref="U18:V21">
    <cfRule type="cellIs" dxfId="292" priority="97" operator="lessThan">
      <formula>0</formula>
    </cfRule>
  </conditionalFormatting>
  <conditionalFormatting sqref="U18:V21">
    <cfRule type="cellIs" dxfId="291" priority="96" operator="lessThan">
      <formula>0</formula>
    </cfRule>
  </conditionalFormatting>
  <conditionalFormatting sqref="U30:V31 V32">
    <cfRule type="cellIs" dxfId="290" priority="95" operator="lessThan">
      <formula>0</formula>
    </cfRule>
  </conditionalFormatting>
  <conditionalFormatting sqref="U30:V31 V32">
    <cfRule type="cellIs" dxfId="289" priority="94" operator="lessThan">
      <formula>0</formula>
    </cfRule>
  </conditionalFormatting>
  <conditionalFormatting sqref="V111">
    <cfRule type="cellIs" dxfId="288" priority="91" operator="lessThan">
      <formula>0</formula>
    </cfRule>
  </conditionalFormatting>
  <conditionalFormatting sqref="V111">
    <cfRule type="cellIs" dxfId="287" priority="90" operator="lessThan">
      <formula>0</formula>
    </cfRule>
  </conditionalFormatting>
  <conditionalFormatting sqref="V111">
    <cfRule type="cellIs" dxfId="286" priority="85" operator="lessThan">
      <formula>0</formula>
    </cfRule>
  </conditionalFormatting>
  <conditionalFormatting sqref="V111">
    <cfRule type="cellIs" dxfId="285" priority="84" operator="lessThan">
      <formula>0</formula>
    </cfRule>
  </conditionalFormatting>
  <conditionalFormatting sqref="V111">
    <cfRule type="cellIs" dxfId="284" priority="83" operator="lessThan">
      <formula>0</formula>
    </cfRule>
  </conditionalFormatting>
  <conditionalFormatting sqref="V111">
    <cfRule type="cellIs" dxfId="283" priority="82" operator="lessThan">
      <formula>0</formula>
    </cfRule>
  </conditionalFormatting>
  <conditionalFormatting sqref="V111">
    <cfRule type="cellIs" dxfId="282" priority="81" operator="lessThan">
      <formula>0</formula>
    </cfRule>
  </conditionalFormatting>
  <conditionalFormatting sqref="V111">
    <cfRule type="cellIs" dxfId="281" priority="80" operator="lessThan">
      <formula>0</formula>
    </cfRule>
  </conditionalFormatting>
  <conditionalFormatting sqref="V111">
    <cfRule type="cellIs" dxfId="280" priority="79" operator="lessThan">
      <formula>0</formula>
    </cfRule>
  </conditionalFormatting>
  <conditionalFormatting sqref="V111">
    <cfRule type="cellIs" dxfId="279" priority="78" operator="lessThan">
      <formula>0</formula>
    </cfRule>
  </conditionalFormatting>
  <conditionalFormatting sqref="V111">
    <cfRule type="cellIs" dxfId="278" priority="77" operator="lessThan">
      <formula>0</formula>
    </cfRule>
  </conditionalFormatting>
  <conditionalFormatting sqref="V111">
    <cfRule type="cellIs" dxfId="277" priority="76" operator="lessThan">
      <formula>0</formula>
    </cfRule>
  </conditionalFormatting>
  <conditionalFormatting sqref="V111">
    <cfRule type="cellIs" dxfId="276" priority="75" operator="lessThan">
      <formula>0</formula>
    </cfRule>
  </conditionalFormatting>
  <conditionalFormatting sqref="V111">
    <cfRule type="cellIs" dxfId="275" priority="74" operator="lessThan">
      <formula>0</formula>
    </cfRule>
  </conditionalFormatting>
  <conditionalFormatting sqref="V111">
    <cfRule type="cellIs" dxfId="274" priority="73" operator="lessThan">
      <formula>0</formula>
    </cfRule>
  </conditionalFormatting>
  <conditionalFormatting sqref="V111">
    <cfRule type="cellIs" dxfId="273" priority="72" operator="lessThan">
      <formula>0</formula>
    </cfRule>
  </conditionalFormatting>
  <conditionalFormatting sqref="V111">
    <cfRule type="cellIs" dxfId="272" priority="71" operator="lessThan">
      <formula>0</formula>
    </cfRule>
  </conditionalFormatting>
  <conditionalFormatting sqref="V111">
    <cfRule type="cellIs" dxfId="271" priority="70" operator="lessThan">
      <formula>0</formula>
    </cfRule>
  </conditionalFormatting>
  <conditionalFormatting sqref="U18:V21">
    <cfRule type="cellIs" dxfId="270" priority="69" operator="lessThan">
      <formula>0</formula>
    </cfRule>
  </conditionalFormatting>
  <conditionalFormatting sqref="U18:V21">
    <cfRule type="cellIs" dxfId="269" priority="68" operator="lessThan">
      <formula>0</formula>
    </cfRule>
  </conditionalFormatting>
  <conditionalFormatting sqref="U30:V31 V32">
    <cfRule type="cellIs" dxfId="268" priority="67" operator="lessThan">
      <formula>0</formula>
    </cfRule>
  </conditionalFormatting>
  <conditionalFormatting sqref="U30:V31 V32">
    <cfRule type="cellIs" dxfId="267" priority="66" operator="lessThan">
      <formula>0</formula>
    </cfRule>
  </conditionalFormatting>
  <conditionalFormatting sqref="U18:V21">
    <cfRule type="cellIs" dxfId="266" priority="63" operator="lessThan">
      <formula>0</formula>
    </cfRule>
  </conditionalFormatting>
  <conditionalFormatting sqref="U18:V21">
    <cfRule type="cellIs" dxfId="265" priority="62" operator="lessThan">
      <formula>0</formula>
    </cfRule>
  </conditionalFormatting>
  <conditionalFormatting sqref="U23:V28">
    <cfRule type="cellIs" dxfId="264" priority="61" operator="lessThan">
      <formula>0</formula>
    </cfRule>
  </conditionalFormatting>
  <conditionalFormatting sqref="U23:V28">
    <cfRule type="cellIs" dxfId="263" priority="60" operator="lessThan">
      <formula>0</formula>
    </cfRule>
  </conditionalFormatting>
  <conditionalFormatting sqref="U30:V31 V32">
    <cfRule type="cellIs" dxfId="262" priority="59" operator="lessThan">
      <formula>0</formula>
    </cfRule>
  </conditionalFormatting>
  <conditionalFormatting sqref="U30:V31 V32">
    <cfRule type="cellIs" dxfId="261" priority="58" operator="lessThan">
      <formula>0</formula>
    </cfRule>
  </conditionalFormatting>
  <conditionalFormatting sqref="V34:V58">
    <cfRule type="cellIs" dxfId="260" priority="57" operator="lessThan">
      <formula>0</formula>
    </cfRule>
  </conditionalFormatting>
  <conditionalFormatting sqref="V34:V58">
    <cfRule type="cellIs" dxfId="259" priority="56" operator="lessThan">
      <formula>0</formula>
    </cfRule>
  </conditionalFormatting>
  <conditionalFormatting sqref="V61">
    <cfRule type="cellIs" dxfId="258" priority="54" operator="lessThan">
      <formula>0</formula>
    </cfRule>
  </conditionalFormatting>
  <conditionalFormatting sqref="V61">
    <cfRule type="cellIs" dxfId="257" priority="55" operator="lessThan">
      <formula>0</formula>
    </cfRule>
  </conditionalFormatting>
  <conditionalFormatting sqref="V63:V67">
    <cfRule type="cellIs" dxfId="256" priority="51" operator="lessThan">
      <formula>0</formula>
    </cfRule>
  </conditionalFormatting>
  <conditionalFormatting sqref="V63:V67">
    <cfRule type="cellIs" dxfId="255" priority="50" operator="lessThan">
      <formula>0</formula>
    </cfRule>
  </conditionalFormatting>
  <conditionalFormatting sqref="V111">
    <cfRule type="cellIs" dxfId="254" priority="49" operator="lessThan">
      <formula>0</formula>
    </cfRule>
  </conditionalFormatting>
  <conditionalFormatting sqref="V111">
    <cfRule type="cellIs" dxfId="253" priority="48" operator="lessThan">
      <formula>0</formula>
    </cfRule>
  </conditionalFormatting>
  <conditionalFormatting sqref="V113">
    <cfRule type="cellIs" dxfId="252" priority="47" operator="lessThan">
      <formula>0</formula>
    </cfRule>
  </conditionalFormatting>
  <conditionalFormatting sqref="V113">
    <cfRule type="cellIs" dxfId="251" priority="46" operator="lessThan">
      <formula>0</formula>
    </cfRule>
  </conditionalFormatting>
  <conditionalFormatting sqref="V113">
    <cfRule type="cellIs" dxfId="250" priority="45" operator="lessThan">
      <formula>0</formula>
    </cfRule>
  </conditionalFormatting>
  <conditionalFormatting sqref="V113">
    <cfRule type="cellIs" dxfId="249" priority="44" operator="lessThan">
      <formula>0</formula>
    </cfRule>
  </conditionalFormatting>
  <conditionalFormatting sqref="V113">
    <cfRule type="cellIs" dxfId="248" priority="43" operator="lessThan">
      <formula>0</formula>
    </cfRule>
  </conditionalFormatting>
  <conditionalFormatting sqref="V113">
    <cfRule type="cellIs" dxfId="247" priority="42" operator="lessThan">
      <formula>0</formula>
    </cfRule>
  </conditionalFormatting>
  <conditionalFormatting sqref="V113">
    <cfRule type="cellIs" dxfId="246" priority="41" operator="lessThan">
      <formula>0</formula>
    </cfRule>
  </conditionalFormatting>
  <conditionalFormatting sqref="V113">
    <cfRule type="cellIs" dxfId="245" priority="40" operator="lessThan">
      <formula>0</formula>
    </cfRule>
  </conditionalFormatting>
  <conditionalFormatting sqref="V113">
    <cfRule type="cellIs" dxfId="244" priority="39" operator="lessThan">
      <formula>0</formula>
    </cfRule>
  </conditionalFormatting>
  <conditionalFormatting sqref="V113">
    <cfRule type="cellIs" dxfId="243" priority="38" operator="lessThan">
      <formula>0</formula>
    </cfRule>
  </conditionalFormatting>
  <conditionalFormatting sqref="V113">
    <cfRule type="cellIs" dxfId="242" priority="37" operator="lessThan">
      <formula>0</formula>
    </cfRule>
  </conditionalFormatting>
  <conditionalFormatting sqref="V113">
    <cfRule type="cellIs" dxfId="241" priority="36" operator="lessThan">
      <formula>0</formula>
    </cfRule>
  </conditionalFormatting>
  <conditionalFormatting sqref="V113">
    <cfRule type="cellIs" dxfId="240" priority="35" operator="lessThan">
      <formula>0</formula>
    </cfRule>
  </conditionalFormatting>
  <conditionalFormatting sqref="V113">
    <cfRule type="cellIs" dxfId="239" priority="34" operator="lessThan">
      <formula>0</formula>
    </cfRule>
  </conditionalFormatting>
  <conditionalFormatting sqref="V113">
    <cfRule type="cellIs" dxfId="238" priority="33" operator="lessThan">
      <formula>0</formula>
    </cfRule>
  </conditionalFormatting>
  <conditionalFormatting sqref="V113">
    <cfRule type="cellIs" dxfId="237" priority="32" operator="lessThan">
      <formula>0</formula>
    </cfRule>
  </conditionalFormatting>
  <conditionalFormatting sqref="V113">
    <cfRule type="cellIs" dxfId="236" priority="31" operator="lessThan">
      <formula>0</formula>
    </cfRule>
  </conditionalFormatting>
  <conditionalFormatting sqref="V113">
    <cfRule type="cellIs" dxfId="235" priority="30" operator="lessThan">
      <formula>0</formula>
    </cfRule>
  </conditionalFormatting>
  <conditionalFormatting sqref="V113">
    <cfRule type="cellIs" dxfId="234" priority="29" operator="lessThan">
      <formula>0</formula>
    </cfRule>
  </conditionalFormatting>
  <conditionalFormatting sqref="V113">
    <cfRule type="cellIs" dxfId="233" priority="28" operator="lessThan">
      <formula>0</formula>
    </cfRule>
  </conditionalFormatting>
  <conditionalFormatting sqref="V113">
    <cfRule type="cellIs" dxfId="232" priority="27" operator="lessThan">
      <formula>0</formula>
    </cfRule>
  </conditionalFormatting>
  <conditionalFormatting sqref="V113">
    <cfRule type="cellIs" dxfId="231" priority="26" operator="lessThan">
      <formula>0</formula>
    </cfRule>
  </conditionalFormatting>
  <conditionalFormatting sqref="V113">
    <cfRule type="cellIs" dxfId="230" priority="25" operator="lessThan">
      <formula>0</formula>
    </cfRule>
  </conditionalFormatting>
  <conditionalFormatting sqref="V113">
    <cfRule type="cellIs" dxfId="229" priority="24" operator="lessThan">
      <formula>0</formula>
    </cfRule>
  </conditionalFormatting>
  <conditionalFormatting sqref="U18:V21">
    <cfRule type="cellIs" dxfId="228" priority="23" operator="lessThan">
      <formula>0</formula>
    </cfRule>
  </conditionalFormatting>
  <conditionalFormatting sqref="U18:V21">
    <cfRule type="cellIs" dxfId="227" priority="22" operator="lessThan">
      <formula>0</formula>
    </cfRule>
  </conditionalFormatting>
  <conditionalFormatting sqref="U23:V28">
    <cfRule type="cellIs" dxfId="226" priority="21" operator="lessThan">
      <formula>0</formula>
    </cfRule>
  </conditionalFormatting>
  <conditionalFormatting sqref="U23:V28">
    <cfRule type="cellIs" dxfId="225" priority="20" operator="lessThan">
      <formula>0</formula>
    </cfRule>
  </conditionalFormatting>
  <conditionalFormatting sqref="U30:V31 V32">
    <cfRule type="cellIs" dxfId="224" priority="19" operator="lessThan">
      <formula>0</formula>
    </cfRule>
  </conditionalFormatting>
  <conditionalFormatting sqref="U30:V31 V32">
    <cfRule type="cellIs" dxfId="223" priority="18" operator="lessThan">
      <formula>0</formula>
    </cfRule>
  </conditionalFormatting>
  <conditionalFormatting sqref="V34:V58">
    <cfRule type="cellIs" dxfId="222" priority="17" operator="lessThan">
      <formula>0</formula>
    </cfRule>
  </conditionalFormatting>
  <conditionalFormatting sqref="V34:V58">
    <cfRule type="cellIs" dxfId="221" priority="16" operator="lessThan">
      <formula>0</formula>
    </cfRule>
  </conditionalFormatting>
  <conditionalFormatting sqref="V61">
    <cfRule type="cellIs" dxfId="220" priority="15" operator="lessThan">
      <formula>0</formula>
    </cfRule>
  </conditionalFormatting>
  <conditionalFormatting sqref="V61">
    <cfRule type="cellIs" dxfId="219" priority="14" operator="lessThan">
      <formula>0</formula>
    </cfRule>
  </conditionalFormatting>
  <conditionalFormatting sqref="V63:V67">
    <cfRule type="cellIs" dxfId="218" priority="11" operator="lessThan">
      <formula>0</formula>
    </cfRule>
  </conditionalFormatting>
  <conditionalFormatting sqref="V63:V67">
    <cfRule type="cellIs" dxfId="217" priority="10" operator="lessThan">
      <formula>0</formula>
    </cfRule>
  </conditionalFormatting>
  <conditionalFormatting sqref="V69:V108">
    <cfRule type="cellIs" dxfId="216" priority="9" operator="lessThan">
      <formula>0</formula>
    </cfRule>
  </conditionalFormatting>
  <conditionalFormatting sqref="V69:V108">
    <cfRule type="cellIs" dxfId="215" priority="8" operator="lessThan">
      <formula>0</formula>
    </cfRule>
  </conditionalFormatting>
  <conditionalFormatting sqref="V111">
    <cfRule type="cellIs" dxfId="214" priority="7" operator="lessThan">
      <formula>0</formula>
    </cfRule>
  </conditionalFormatting>
  <conditionalFormatting sqref="V111">
    <cfRule type="cellIs" dxfId="213" priority="6" operator="lessThan">
      <formula>0</formula>
    </cfRule>
  </conditionalFormatting>
  <conditionalFormatting sqref="V113">
    <cfRule type="cellIs" dxfId="212" priority="5" operator="lessThan">
      <formula>0</formula>
    </cfRule>
  </conditionalFormatting>
  <conditionalFormatting sqref="V113">
    <cfRule type="cellIs" dxfId="211" priority="4" operator="lessThan">
      <formula>0</formula>
    </cfRule>
  </conditionalFormatting>
  <conditionalFormatting sqref="E34:E58">
    <cfRule type="cellIs" dxfId="210" priority="3" operator="lessThan">
      <formula>0</formula>
    </cfRule>
  </conditionalFormatting>
  <conditionalFormatting sqref="E61">
    <cfRule type="cellIs" dxfId="209" priority="2" operator="lessThan">
      <formula>0</formula>
    </cfRule>
  </conditionalFormatting>
  <conditionalFormatting sqref="Q30:R32">
    <cfRule type="cellIs" dxfId="208" priority="1" operator="lessThan">
      <formula>0</formula>
    </cfRule>
  </conditionalFormatting>
  <conditionalFormatting sqref="B17:B108">
    <cfRule type="dataBar" priority="254">
      <dataBar>
        <cfvo type="min"/>
        <cfvo type="max"/>
        <color rgb="FF638EC6"/>
      </dataBar>
      <extLst>
        <ext xmlns:x14="http://schemas.microsoft.com/office/spreadsheetml/2009/9/main" uri="{B025F937-C7B1-47D3-B67F-A62EFF666E3E}">
          <x14:id>{C343F5B7-83DA-431A-93FE-F769E2AF230A}</x14:id>
        </ext>
      </extLst>
    </cfRule>
  </conditionalFormatting>
  <printOptions verticalCentered="1"/>
  <pageMargins left="0.59055118110236227" right="0" top="0" bottom="0" header="0" footer="0"/>
  <pageSetup paperSize="8" scale="26" fitToWidth="2" orientation="landscape" r:id="rId1"/>
  <headerFooter alignWithMargins="0">
    <oddFooter>&amp;L&amp;10&amp;Z&amp;F</oddFooter>
  </headerFooter>
  <colBreaks count="1" manualBreakCount="1">
    <brk id="28" min="6" max="113" man="1"/>
  </colBreaks>
  <extLst>
    <ext xmlns:x14="http://schemas.microsoft.com/office/spreadsheetml/2009/9/main" uri="{78C0D931-6437-407d-A8EE-F0AAD7539E65}">
      <x14:conditionalFormattings>
        <x14:conditionalFormatting xmlns:xm="http://schemas.microsoft.com/office/excel/2006/main">
          <x14:cfRule type="dataBar" id="{C343F5B7-83DA-431A-93FE-F769E2AF230A}">
            <x14:dataBar minLength="0" maxLength="100" gradient="0">
              <x14:cfvo type="autoMin"/>
              <x14:cfvo type="autoMax"/>
              <x14:negativeFillColor rgb="FFFF0000"/>
              <x14:axisColor rgb="FF000000"/>
            </x14:dataBar>
          </x14:cfRule>
          <xm:sqref>B17:B108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pageSetUpPr fitToPage="1"/>
  </sheetPr>
  <dimension ref="A1:AU117"/>
  <sheetViews>
    <sheetView view="pageBreakPreview" topLeftCell="A4" zoomScale="30" zoomScaleNormal="40" zoomScaleSheetLayoutView="30" workbookViewId="0">
      <pane xSplit="3" ySplit="15" topLeftCell="D19" activePane="bottomRight" state="frozen"/>
      <selection activeCell="B120" sqref="B120"/>
      <selection pane="topRight" activeCell="B120" sqref="B120"/>
      <selection pane="bottomLeft" activeCell="B120" sqref="B120"/>
      <selection pane="bottomRight" activeCell="N49" sqref="N49"/>
    </sheetView>
  </sheetViews>
  <sheetFormatPr defaultRowHeight="26.25" x14ac:dyDescent="0.4"/>
  <cols>
    <col min="1" max="1" width="4.33203125" style="1" customWidth="1"/>
    <col min="2" max="2" width="76.77734375" style="1" customWidth="1"/>
    <col min="3" max="3" width="22.5546875" style="1" customWidth="1"/>
    <col min="4" max="4" width="22.44140625" style="1" customWidth="1"/>
    <col min="5" max="5" width="23.33203125" style="1" customWidth="1"/>
    <col min="6" max="6" width="21.5546875" style="1" customWidth="1"/>
    <col min="7" max="7" width="23.33203125" style="1" customWidth="1"/>
    <col min="8" max="8" width="20.77734375" style="1" customWidth="1"/>
    <col min="9" max="10" width="20.5546875" style="1" customWidth="1"/>
    <col min="11" max="11" width="20.77734375" style="1" customWidth="1"/>
    <col min="12" max="12" width="21.33203125" style="1" customWidth="1"/>
    <col min="13" max="13" width="29.88671875" style="1" customWidth="1"/>
    <col min="14" max="14" width="24.5546875" style="1" customWidth="1"/>
    <col min="15" max="15" width="20.77734375" style="1" customWidth="1"/>
    <col min="16" max="16" width="23.5546875" style="1" customWidth="1"/>
    <col min="17" max="17" width="23.88671875" style="1" customWidth="1"/>
    <col min="18" max="18" width="69.21875" style="1" customWidth="1"/>
    <col min="19" max="19" width="21.6640625" style="1" customWidth="1"/>
    <col min="20" max="20" width="21.33203125" style="1" customWidth="1"/>
    <col min="21" max="21" width="25.5546875" style="1" customWidth="1"/>
    <col min="22" max="22" width="26.6640625" style="1" customWidth="1"/>
    <col min="23" max="23" width="22.77734375" style="1" customWidth="1"/>
    <col min="24" max="24" width="21.6640625" style="1" customWidth="1"/>
    <col min="25" max="25" width="21.109375" style="1" customWidth="1"/>
    <col min="26" max="26" width="22.21875" style="1" customWidth="1"/>
    <col min="27" max="27" width="21.6640625" style="1" customWidth="1"/>
    <col min="28" max="28" width="21.109375" style="1" customWidth="1"/>
    <col min="29" max="29" width="20.88671875" style="1" customWidth="1"/>
    <col min="30" max="30" width="21.44140625" style="1" customWidth="1"/>
    <col min="31" max="31" width="22.5546875" style="1" customWidth="1"/>
    <col min="32" max="32" width="23.44140625" style="1" customWidth="1"/>
    <col min="33" max="33" width="25.109375" style="1" customWidth="1"/>
    <col min="34" max="34" width="28.77734375" style="1" customWidth="1"/>
    <col min="35" max="36" width="24.21875" style="1" customWidth="1"/>
    <col min="37" max="37" width="25.44140625" style="1" customWidth="1"/>
    <col min="38" max="38" width="21.6640625" style="1" customWidth="1"/>
    <col min="39" max="39" width="25.109375" style="1" customWidth="1"/>
    <col min="40" max="40" width="23.109375" style="1" customWidth="1"/>
    <col min="41" max="41" width="23.44140625" style="1" customWidth="1"/>
    <col min="42" max="43" width="21.109375" style="1" customWidth="1"/>
    <col min="44" max="44" width="23.21875" style="1" customWidth="1"/>
    <col min="45" max="45" width="25.109375" style="1" customWidth="1"/>
    <col min="46" max="46" width="33.21875" style="2" bestFit="1" customWidth="1"/>
    <col min="47" max="47" width="25.33203125" style="2" customWidth="1"/>
    <col min="48" max="16384" width="8.88671875" style="1"/>
  </cols>
  <sheetData>
    <row r="1" spans="1:47" ht="15" hidden="1" customHeight="1" x14ac:dyDescent="0.4"/>
    <row r="2" spans="1:47" ht="15" hidden="1" customHeight="1" x14ac:dyDescent="0.4"/>
    <row r="3" spans="1:47" ht="15" hidden="1" customHeight="1" x14ac:dyDescent="0.4"/>
    <row r="4" spans="1:47" ht="36.75" hidden="1" customHeight="1" x14ac:dyDescent="0.4"/>
    <row r="5" spans="1:47" ht="9.75" hidden="1" customHeight="1" x14ac:dyDescent="0.5">
      <c r="C5" s="3"/>
    </row>
    <row r="6" spans="1:47" ht="58.5" hidden="1" customHeight="1" x14ac:dyDescent="0.4">
      <c r="B6" s="4"/>
    </row>
    <row r="7" spans="1:47" ht="74.25" customHeight="1" x14ac:dyDescent="0.4">
      <c r="B7" s="54"/>
      <c r="C7" s="61" t="s">
        <v>146</v>
      </c>
      <c r="D7" s="62"/>
      <c r="E7" s="62"/>
      <c r="F7" s="62"/>
      <c r="G7" s="62"/>
      <c r="H7" s="62"/>
      <c r="I7" s="62"/>
      <c r="J7" s="62"/>
      <c r="K7" s="62"/>
      <c r="L7" s="62"/>
      <c r="M7" s="62"/>
      <c r="N7" s="62"/>
      <c r="O7" s="62"/>
      <c r="P7" s="62"/>
      <c r="Q7" s="62"/>
      <c r="R7" s="62"/>
      <c r="S7" s="62"/>
      <c r="T7" s="62"/>
      <c r="U7" s="62"/>
      <c r="V7" s="62"/>
      <c r="W7" s="62"/>
      <c r="X7" s="51"/>
      <c r="Y7" s="52" t="s">
        <v>0</v>
      </c>
      <c r="Z7" s="51"/>
      <c r="AA7" s="51"/>
      <c r="AC7" s="51"/>
      <c r="AD7" s="51"/>
      <c r="AE7" s="51"/>
      <c r="AF7" s="51"/>
      <c r="AG7" s="51"/>
      <c r="AH7" s="51"/>
      <c r="AI7" s="51"/>
      <c r="AJ7" s="51"/>
      <c r="AK7" s="51"/>
      <c r="AL7" s="51"/>
      <c r="AM7" s="51"/>
      <c r="AN7" s="51"/>
      <c r="AO7" s="51"/>
      <c r="AP7" s="51"/>
      <c r="AQ7" s="51"/>
      <c r="AR7" s="51"/>
      <c r="AS7" s="51"/>
    </row>
    <row r="8" spans="1:47" ht="36.75" hidden="1" customHeight="1" x14ac:dyDescent="0.4">
      <c r="A8" s="7" t="s">
        <v>1</v>
      </c>
      <c r="B8" s="7" t="s">
        <v>2</v>
      </c>
      <c r="C8" s="84" t="s">
        <v>3</v>
      </c>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row>
    <row r="9" spans="1:47" s="8" customFormat="1" ht="30" customHeight="1" x14ac:dyDescent="0.2">
      <c r="A9" s="85" t="s">
        <v>4</v>
      </c>
      <c r="B9" s="86" t="s">
        <v>2</v>
      </c>
      <c r="C9" s="87" t="s">
        <v>5</v>
      </c>
      <c r="D9" s="87"/>
      <c r="E9" s="87"/>
      <c r="F9" s="87"/>
      <c r="G9" s="87"/>
      <c r="H9" s="87"/>
      <c r="I9" s="87"/>
      <c r="J9" s="87"/>
      <c r="K9" s="87"/>
      <c r="L9" s="87"/>
      <c r="M9" s="87"/>
      <c r="N9" s="87"/>
      <c r="O9" s="87"/>
      <c r="P9" s="87"/>
      <c r="Q9" s="87"/>
      <c r="R9" s="87"/>
      <c r="S9" s="87"/>
      <c r="T9" s="87"/>
      <c r="U9" s="87"/>
      <c r="V9" s="87"/>
      <c r="W9" s="87"/>
      <c r="X9" s="87"/>
      <c r="Y9" s="87"/>
      <c r="Z9" s="87"/>
      <c r="AA9" s="87"/>
      <c r="AB9" s="87"/>
      <c r="AC9" s="87"/>
      <c r="AD9" s="88"/>
      <c r="AE9" s="89"/>
      <c r="AF9" s="90" t="s">
        <v>6</v>
      </c>
      <c r="AG9" s="93" t="s">
        <v>7</v>
      </c>
      <c r="AH9" s="94"/>
      <c r="AI9" s="95"/>
      <c r="AJ9" s="95"/>
      <c r="AK9" s="95"/>
      <c r="AL9" s="96"/>
      <c r="AM9" s="90" t="s">
        <v>8</v>
      </c>
      <c r="AN9" s="93" t="s">
        <v>9</v>
      </c>
      <c r="AO9" s="94"/>
      <c r="AP9" s="94"/>
      <c r="AQ9" s="96"/>
      <c r="AR9" s="97" t="s">
        <v>10</v>
      </c>
      <c r="AS9" s="100" t="s">
        <v>11</v>
      </c>
      <c r="AT9" s="9"/>
      <c r="AU9" s="9"/>
    </row>
    <row r="10" spans="1:47" s="11" customFormat="1" ht="30" customHeight="1" x14ac:dyDescent="0.2">
      <c r="A10" s="85"/>
      <c r="B10" s="86"/>
      <c r="C10" s="68" t="s">
        <v>12</v>
      </c>
      <c r="D10" s="68" t="s">
        <v>7</v>
      </c>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72"/>
      <c r="AE10" s="103"/>
      <c r="AF10" s="91"/>
      <c r="AG10" s="63" t="s">
        <v>143</v>
      </c>
      <c r="AH10" s="79" t="s">
        <v>7</v>
      </c>
      <c r="AI10" s="82"/>
      <c r="AJ10" s="83"/>
      <c r="AK10" s="64" t="s">
        <v>13</v>
      </c>
      <c r="AL10" s="53" t="s">
        <v>7</v>
      </c>
      <c r="AM10" s="91"/>
      <c r="AN10" s="64" t="s">
        <v>14</v>
      </c>
      <c r="AO10" s="53"/>
      <c r="AP10" s="64" t="s">
        <v>15</v>
      </c>
      <c r="AQ10" s="64" t="s">
        <v>16</v>
      </c>
      <c r="AR10" s="98"/>
      <c r="AS10" s="101"/>
      <c r="AT10" s="12"/>
      <c r="AU10" s="12"/>
    </row>
    <row r="11" spans="1:47" s="11" customFormat="1" x14ac:dyDescent="0.2">
      <c r="A11" s="85"/>
      <c r="B11" s="86"/>
      <c r="C11" s="68"/>
      <c r="D11" s="63" t="s">
        <v>17</v>
      </c>
      <c r="E11" s="79" t="s">
        <v>9</v>
      </c>
      <c r="F11" s="80"/>
      <c r="G11" s="80"/>
      <c r="H11" s="80"/>
      <c r="I11" s="80"/>
      <c r="J11" s="80"/>
      <c r="K11" s="80"/>
      <c r="L11" s="80"/>
      <c r="M11" s="80"/>
      <c r="N11" s="81"/>
      <c r="O11" s="63" t="s">
        <v>18</v>
      </c>
      <c r="P11" s="63" t="s">
        <v>19</v>
      </c>
      <c r="Q11" s="63" t="s">
        <v>7</v>
      </c>
      <c r="R11" s="63"/>
      <c r="S11" s="63"/>
      <c r="T11" s="63"/>
      <c r="U11" s="63"/>
      <c r="V11" s="63"/>
      <c r="W11" s="63"/>
      <c r="X11" s="63" t="s">
        <v>20</v>
      </c>
      <c r="Y11" s="63"/>
      <c r="Z11" s="63"/>
      <c r="AA11" s="63"/>
      <c r="AB11" s="63"/>
      <c r="AC11" s="63"/>
      <c r="AD11" s="69"/>
      <c r="AE11" s="63" t="s">
        <v>21</v>
      </c>
      <c r="AF11" s="91"/>
      <c r="AG11" s="63"/>
      <c r="AH11" s="53" t="s">
        <v>7</v>
      </c>
      <c r="AI11" s="63" t="s">
        <v>22</v>
      </c>
      <c r="AJ11" s="63" t="s">
        <v>14</v>
      </c>
      <c r="AK11" s="65"/>
      <c r="AL11" s="64" t="s">
        <v>14</v>
      </c>
      <c r="AM11" s="91"/>
      <c r="AN11" s="65"/>
      <c r="AO11" s="64" t="s">
        <v>23</v>
      </c>
      <c r="AP11" s="65"/>
      <c r="AQ11" s="65"/>
      <c r="AR11" s="98"/>
      <c r="AS11" s="101"/>
      <c r="AT11" s="12"/>
      <c r="AU11" s="12"/>
    </row>
    <row r="12" spans="1:47" s="11" customFormat="1" x14ac:dyDescent="0.2">
      <c r="A12" s="85"/>
      <c r="B12" s="86"/>
      <c r="C12" s="68"/>
      <c r="D12" s="63"/>
      <c r="E12" s="63" t="s">
        <v>24</v>
      </c>
      <c r="F12" s="63" t="s">
        <v>9</v>
      </c>
      <c r="G12" s="63"/>
      <c r="H12" s="63"/>
      <c r="I12" s="72"/>
      <c r="J12" s="64" t="s">
        <v>25</v>
      </c>
      <c r="K12" s="63" t="s">
        <v>26</v>
      </c>
      <c r="L12" s="63" t="s">
        <v>27</v>
      </c>
      <c r="M12" s="73" t="s">
        <v>28</v>
      </c>
      <c r="N12" s="74"/>
      <c r="O12" s="63"/>
      <c r="P12" s="63"/>
      <c r="Q12" s="63" t="s">
        <v>29</v>
      </c>
      <c r="R12" s="53" t="s">
        <v>7</v>
      </c>
      <c r="S12" s="64" t="s">
        <v>30</v>
      </c>
      <c r="T12" s="63" t="s">
        <v>31</v>
      </c>
      <c r="U12" s="73" t="s">
        <v>28</v>
      </c>
      <c r="V12" s="74"/>
      <c r="W12" s="63" t="s">
        <v>32</v>
      </c>
      <c r="X12" s="63" t="s">
        <v>33</v>
      </c>
      <c r="Y12" s="63" t="s">
        <v>34</v>
      </c>
      <c r="Z12" s="63" t="s">
        <v>35</v>
      </c>
      <c r="AA12" s="63" t="s">
        <v>36</v>
      </c>
      <c r="AB12" s="68" t="s">
        <v>37</v>
      </c>
      <c r="AC12" s="68" t="s">
        <v>38</v>
      </c>
      <c r="AD12" s="68" t="s">
        <v>39</v>
      </c>
      <c r="AE12" s="63"/>
      <c r="AF12" s="91"/>
      <c r="AG12" s="63"/>
      <c r="AH12" s="63" t="s">
        <v>40</v>
      </c>
      <c r="AI12" s="63"/>
      <c r="AJ12" s="63"/>
      <c r="AK12" s="65"/>
      <c r="AL12" s="65"/>
      <c r="AM12" s="91"/>
      <c r="AN12" s="65"/>
      <c r="AO12" s="65"/>
      <c r="AP12" s="65"/>
      <c r="AQ12" s="65"/>
      <c r="AR12" s="98"/>
      <c r="AS12" s="101"/>
      <c r="AT12" s="12"/>
      <c r="AU12" s="12"/>
    </row>
    <row r="13" spans="1:47" s="11" customFormat="1" ht="47.25" customHeight="1" x14ac:dyDescent="0.2">
      <c r="A13" s="85"/>
      <c r="B13" s="86"/>
      <c r="C13" s="68"/>
      <c r="D13" s="63"/>
      <c r="E13" s="63"/>
      <c r="F13" s="64" t="s">
        <v>41</v>
      </c>
      <c r="G13" s="64" t="s">
        <v>42</v>
      </c>
      <c r="H13" s="64" t="s">
        <v>43</v>
      </c>
      <c r="I13" s="64" t="s">
        <v>44</v>
      </c>
      <c r="J13" s="65"/>
      <c r="K13" s="63"/>
      <c r="L13" s="63"/>
      <c r="M13" s="75"/>
      <c r="N13" s="76"/>
      <c r="O13" s="63"/>
      <c r="P13" s="63"/>
      <c r="Q13" s="63"/>
      <c r="R13" s="70" t="s">
        <v>145</v>
      </c>
      <c r="S13" s="65"/>
      <c r="T13" s="63"/>
      <c r="U13" s="75"/>
      <c r="V13" s="76"/>
      <c r="W13" s="63"/>
      <c r="X13" s="63"/>
      <c r="Y13" s="63"/>
      <c r="Z13" s="63"/>
      <c r="AA13" s="63"/>
      <c r="AB13" s="68"/>
      <c r="AC13" s="68"/>
      <c r="AD13" s="68"/>
      <c r="AE13" s="63"/>
      <c r="AF13" s="91"/>
      <c r="AG13" s="63"/>
      <c r="AH13" s="63"/>
      <c r="AI13" s="63"/>
      <c r="AJ13" s="63"/>
      <c r="AK13" s="65"/>
      <c r="AL13" s="65"/>
      <c r="AM13" s="91"/>
      <c r="AN13" s="65"/>
      <c r="AO13" s="65"/>
      <c r="AP13" s="65"/>
      <c r="AQ13" s="65"/>
      <c r="AR13" s="98"/>
      <c r="AS13" s="101"/>
      <c r="AT13" s="12"/>
      <c r="AU13" s="12"/>
    </row>
    <row r="14" spans="1:47" s="11" customFormat="1" ht="136.5" customHeight="1" x14ac:dyDescent="0.2">
      <c r="A14" s="85"/>
      <c r="B14" s="86"/>
      <c r="C14" s="68"/>
      <c r="D14" s="63"/>
      <c r="E14" s="63"/>
      <c r="F14" s="65"/>
      <c r="G14" s="65"/>
      <c r="H14" s="65"/>
      <c r="I14" s="65"/>
      <c r="J14" s="65"/>
      <c r="K14" s="63"/>
      <c r="L14" s="63"/>
      <c r="M14" s="77"/>
      <c r="N14" s="78"/>
      <c r="O14" s="63"/>
      <c r="P14" s="63"/>
      <c r="Q14" s="63"/>
      <c r="R14" s="70"/>
      <c r="S14" s="65"/>
      <c r="T14" s="63"/>
      <c r="U14" s="77"/>
      <c r="V14" s="78"/>
      <c r="W14" s="63"/>
      <c r="X14" s="63"/>
      <c r="Y14" s="63"/>
      <c r="Z14" s="63"/>
      <c r="AA14" s="63"/>
      <c r="AB14" s="68"/>
      <c r="AC14" s="68"/>
      <c r="AD14" s="68"/>
      <c r="AE14" s="63"/>
      <c r="AF14" s="91"/>
      <c r="AG14" s="63"/>
      <c r="AH14" s="63"/>
      <c r="AI14" s="63"/>
      <c r="AJ14" s="63"/>
      <c r="AK14" s="65"/>
      <c r="AL14" s="65"/>
      <c r="AM14" s="91"/>
      <c r="AN14" s="65"/>
      <c r="AO14" s="65"/>
      <c r="AP14" s="65"/>
      <c r="AQ14" s="65"/>
      <c r="AR14" s="98"/>
      <c r="AS14" s="101"/>
      <c r="AT14" s="12"/>
      <c r="AU14" s="12"/>
    </row>
    <row r="15" spans="1:47" s="11" customFormat="1" ht="95.25" customHeight="1" x14ac:dyDescent="0.2">
      <c r="A15" s="85"/>
      <c r="B15" s="86"/>
      <c r="C15" s="68"/>
      <c r="D15" s="63"/>
      <c r="E15" s="63"/>
      <c r="F15" s="66"/>
      <c r="G15" s="67"/>
      <c r="H15" s="67"/>
      <c r="I15" s="67"/>
      <c r="J15" s="67"/>
      <c r="K15" s="63"/>
      <c r="L15" s="63"/>
      <c r="M15" s="53" t="s">
        <v>45</v>
      </c>
      <c r="N15" s="53" t="s">
        <v>46</v>
      </c>
      <c r="O15" s="63"/>
      <c r="P15" s="63"/>
      <c r="Q15" s="63"/>
      <c r="R15" s="71"/>
      <c r="S15" s="67"/>
      <c r="T15" s="63"/>
      <c r="U15" s="53" t="s">
        <v>45</v>
      </c>
      <c r="V15" s="53" t="s">
        <v>46</v>
      </c>
      <c r="W15" s="63"/>
      <c r="X15" s="63"/>
      <c r="Y15" s="63"/>
      <c r="Z15" s="63"/>
      <c r="AA15" s="63"/>
      <c r="AB15" s="68"/>
      <c r="AC15" s="68"/>
      <c r="AD15" s="69"/>
      <c r="AE15" s="63"/>
      <c r="AF15" s="92"/>
      <c r="AG15" s="63"/>
      <c r="AH15" s="63"/>
      <c r="AI15" s="63"/>
      <c r="AJ15" s="63"/>
      <c r="AK15" s="67"/>
      <c r="AL15" s="67"/>
      <c r="AM15" s="92"/>
      <c r="AN15" s="67"/>
      <c r="AO15" s="67"/>
      <c r="AP15" s="67"/>
      <c r="AQ15" s="67"/>
      <c r="AR15" s="99"/>
      <c r="AS15" s="102"/>
      <c r="AT15" s="12"/>
      <c r="AU15" s="12"/>
    </row>
    <row r="16" spans="1:47" ht="25.5" customHeight="1" x14ac:dyDescent="0.4">
      <c r="A16" s="13">
        <v>1</v>
      </c>
      <c r="B16" s="13">
        <v>2</v>
      </c>
      <c r="C16" s="13">
        <v>3</v>
      </c>
      <c r="D16" s="13">
        <v>4</v>
      </c>
      <c r="E16" s="13">
        <v>5</v>
      </c>
      <c r="F16" s="13">
        <v>6</v>
      </c>
      <c r="G16" s="13">
        <v>7</v>
      </c>
      <c r="H16" s="13">
        <v>8</v>
      </c>
      <c r="I16" s="13">
        <v>9</v>
      </c>
      <c r="J16" s="13">
        <v>10</v>
      </c>
      <c r="K16" s="13">
        <v>11</v>
      </c>
      <c r="L16" s="13">
        <v>12</v>
      </c>
      <c r="M16" s="13">
        <v>13</v>
      </c>
      <c r="N16" s="13">
        <v>14</v>
      </c>
      <c r="O16" s="13">
        <v>15</v>
      </c>
      <c r="P16" s="13">
        <v>16</v>
      </c>
      <c r="Q16" s="13">
        <v>17</v>
      </c>
      <c r="R16" s="13">
        <v>18</v>
      </c>
      <c r="S16" s="13">
        <v>19</v>
      </c>
      <c r="T16" s="13">
        <v>20</v>
      </c>
      <c r="U16" s="13">
        <v>21</v>
      </c>
      <c r="V16" s="13">
        <v>22</v>
      </c>
      <c r="W16" s="13">
        <v>23</v>
      </c>
      <c r="X16" s="13">
        <v>24</v>
      </c>
      <c r="Y16" s="13">
        <v>25</v>
      </c>
      <c r="Z16" s="13">
        <v>26</v>
      </c>
      <c r="AA16" s="13">
        <v>27</v>
      </c>
      <c r="AB16" s="13">
        <v>28</v>
      </c>
      <c r="AC16" s="13">
        <v>29</v>
      </c>
      <c r="AD16" s="13">
        <v>30</v>
      </c>
      <c r="AE16" s="13">
        <v>31</v>
      </c>
      <c r="AF16" s="13">
        <v>32</v>
      </c>
      <c r="AG16" s="13">
        <v>33</v>
      </c>
      <c r="AH16" s="13">
        <v>34</v>
      </c>
      <c r="AI16" s="13">
        <v>35</v>
      </c>
      <c r="AJ16" s="13">
        <v>36</v>
      </c>
      <c r="AK16" s="13">
        <v>37</v>
      </c>
      <c r="AL16" s="13">
        <v>38</v>
      </c>
      <c r="AM16" s="13">
        <v>39</v>
      </c>
      <c r="AN16" s="13">
        <v>40</v>
      </c>
      <c r="AO16" s="13">
        <v>41</v>
      </c>
      <c r="AP16" s="13">
        <v>42</v>
      </c>
      <c r="AQ16" s="13">
        <v>43</v>
      </c>
      <c r="AR16" s="13">
        <v>44</v>
      </c>
      <c r="AS16" s="13">
        <v>45</v>
      </c>
    </row>
    <row r="17" spans="1:47" ht="24.75" customHeight="1" x14ac:dyDescent="0.4">
      <c r="A17" s="14">
        <v>1</v>
      </c>
      <c r="B17" s="15" t="s">
        <v>47</v>
      </c>
      <c r="C17" s="16">
        <f>'22_СВОД_МО _ПР_'!C17-'[2]22_СВОД_МО _ПР_'!C17</f>
        <v>0</v>
      </c>
      <c r="D17" s="16">
        <f>'22_СВОД_МО _ПР_'!D17-'[2]22_СВОД_МО _ПР_'!D17</f>
        <v>0</v>
      </c>
      <c r="E17" s="16">
        <f>'22_СВОД_МО _ПР_'!E17-'[2]22_СВОД_МО _ПР_'!E17</f>
        <v>0</v>
      </c>
      <c r="F17" s="16">
        <f>'22_СВОД_МО _ПР_'!F17-'[2]22_СВОД_МО _ПР_'!F17</f>
        <v>0</v>
      </c>
      <c r="G17" s="16">
        <f>'22_СВОД_МО _ПР_'!G17-'[2]22_СВОД_МО _ПР_'!G17</f>
        <v>0</v>
      </c>
      <c r="H17" s="16">
        <f>'22_СВОД_МО _ПР_'!H17-'[2]22_СВОД_МО _ПР_'!H17</f>
        <v>0</v>
      </c>
      <c r="I17" s="16">
        <f>'22_СВОД_МО _ПР_'!I17-'[2]22_СВОД_МО _ПР_'!I17</f>
        <v>0</v>
      </c>
      <c r="J17" s="16">
        <f>'22_СВОД_МО _ПР_'!J17-'[2]22_СВОД_МО _ПР_'!J17</f>
        <v>0</v>
      </c>
      <c r="K17" s="16">
        <f>'22_СВОД_МО _ПР_'!K17-'[2]22_СВОД_МО _ПР_'!K17</f>
        <v>0</v>
      </c>
      <c r="L17" s="16">
        <f>'22_СВОД_МО _ПР_'!L17-'[2]22_СВОД_МО _ПР_'!L17</f>
        <v>0</v>
      </c>
      <c r="M17" s="16">
        <f>'22_СВОД_МО _ПР_'!M17-'[2]22_СВОД_МО _ПР_'!M17</f>
        <v>0</v>
      </c>
      <c r="N17" s="16">
        <f>'22_СВОД_МО _ПР_'!N17-'[2]22_СВОД_МО _ПР_'!N17</f>
        <v>0</v>
      </c>
      <c r="O17" s="16">
        <f>'22_СВОД_МО _ПР_'!O17-'[2]22_СВОД_МО _ПР_'!O17</f>
        <v>0</v>
      </c>
      <c r="P17" s="16">
        <f>'22_СВОД_МО _ПР_'!P17-'[2]22_СВОД_МО _ПР_'!P17</f>
        <v>0</v>
      </c>
      <c r="Q17" s="16">
        <f>'22_СВОД_МО _ПР_'!Q17-'[2]22_СВОД_МО _ПР_'!Q17</f>
        <v>0</v>
      </c>
      <c r="R17" s="16">
        <f>'22_СВОД_МО _ПР_'!R17-'[2]22_СВОД_МО _ПР_'!R17</f>
        <v>0</v>
      </c>
      <c r="S17" s="16">
        <f>'22_СВОД_МО _ПР_'!S17-'[2]22_СВОД_МО _ПР_'!S17</f>
        <v>0</v>
      </c>
      <c r="T17" s="16">
        <f>'22_СВОД_МО _ПР_'!T17-'[2]22_СВОД_МО _ПР_'!T17</f>
        <v>0</v>
      </c>
      <c r="U17" s="16">
        <f>'22_СВОД_МО _ПР_'!U17-'[2]22_СВОД_МО _ПР_'!U17</f>
        <v>0</v>
      </c>
      <c r="V17" s="16">
        <f>'22_СВОД_МО _ПР_'!V17-'[2]22_СВОД_МО _ПР_'!V17</f>
        <v>0</v>
      </c>
      <c r="W17" s="16">
        <f>'22_СВОД_МО _ПР_'!W17-'[2]22_СВОД_МО _ПР_'!W17</f>
        <v>0</v>
      </c>
      <c r="X17" s="16">
        <f>'22_СВОД_МО _ПР_'!X17-'[2]22_СВОД_МО _ПР_'!X17</f>
        <v>0</v>
      </c>
      <c r="Y17" s="16">
        <f>'22_СВОД_МО _ПР_'!Y17-'[2]22_СВОД_МО _ПР_'!Y17</f>
        <v>0</v>
      </c>
      <c r="Z17" s="16">
        <f>'22_СВОД_МО _ПР_'!Z17-'[2]22_СВОД_МО _ПР_'!Z17</f>
        <v>0</v>
      </c>
      <c r="AA17" s="16">
        <f>'22_СВОД_МО _ПР_'!AA17-'[2]22_СВОД_МО _ПР_'!AA17</f>
        <v>0</v>
      </c>
      <c r="AB17" s="16">
        <f>'22_СВОД_МО _ПР_'!AB17-'[2]22_СВОД_МО _ПР_'!AB17</f>
        <v>0</v>
      </c>
      <c r="AC17" s="16">
        <f>'22_СВОД_МО _ПР_'!AC17-'[2]22_СВОД_МО _ПР_'!AC17</f>
        <v>0</v>
      </c>
      <c r="AD17" s="16">
        <f>'22_СВОД_МО _ПР_'!AD17-'[2]22_СВОД_МО _ПР_'!AD17</f>
        <v>0</v>
      </c>
      <c r="AE17" s="16">
        <f>'22_СВОД_МО _ПР_'!AE17-'[2]22_СВОД_МО _ПР_'!AE17</f>
        <v>0</v>
      </c>
      <c r="AF17" s="16">
        <f>'22_СВОД_МО _ПР_'!AF17-'[2]22_СВОД_МО _ПР_'!AF17</f>
        <v>0</v>
      </c>
      <c r="AG17" s="16">
        <f>'22_СВОД_МО _ПР_'!AG17-'[2]22_СВОД_МО _ПР_'!AG17</f>
        <v>0</v>
      </c>
      <c r="AH17" s="16">
        <f>'22_СВОД_МО _ПР_'!AH17-'[2]22_СВОД_МО _ПР_'!AH17</f>
        <v>0</v>
      </c>
      <c r="AI17" s="16">
        <f>'22_СВОД_МО _ПР_'!AI17-'[2]22_СВОД_МО _ПР_'!AI17</f>
        <v>0</v>
      </c>
      <c r="AJ17" s="16">
        <f>'22_СВОД_МО _ПР_'!AJ17-'[2]22_СВОД_МО _ПР_'!AJ17</f>
        <v>0</v>
      </c>
      <c r="AK17" s="16">
        <f>'22_СВОД_МО _ПР_'!AL17-'[2]22_СВОД_МО _ПР_'!AK17</f>
        <v>0</v>
      </c>
      <c r="AL17" s="16">
        <f>'22_СВОД_МО _ПР_'!AM17-'[2]22_СВОД_МО _ПР_'!AL17</f>
        <v>0</v>
      </c>
      <c r="AM17" s="16">
        <f>'22_СВОД_МО _ПР_'!AN17-'[2]22_СВОД_МО _ПР_'!AM17</f>
        <v>0</v>
      </c>
      <c r="AN17" s="16">
        <f>'22_СВОД_МО _ПР_'!AO17-'[2]22_СВОД_МО _ПР_'!AN17</f>
        <v>0</v>
      </c>
      <c r="AO17" s="16">
        <f>'22_СВОД_МО _ПР_'!AP17-'[2]22_СВОД_МО _ПР_'!AO17</f>
        <v>0</v>
      </c>
      <c r="AP17" s="16">
        <f>'22_СВОД_МО _ПР_'!AQ17-'[2]22_СВОД_МО _ПР_'!AP17</f>
        <v>0</v>
      </c>
      <c r="AQ17" s="16">
        <f>'22_СВОД_МО _ПР_'!AR17-'[2]22_СВОД_МО _ПР_'!AQ17</f>
        <v>0</v>
      </c>
      <c r="AR17" s="16">
        <f>'22_СВОД_МО _ПР_'!AS17-'[2]22_СВОД_МО _ПР_'!AR17</f>
        <v>0</v>
      </c>
      <c r="AS17" s="17">
        <f>'22_СВОД_МО _ПР_'!AT17-'[2]22_СВОД_МО _ПР_'!AS17</f>
        <v>0</v>
      </c>
      <c r="AT17" s="18">
        <v>1935109347.8699999</v>
      </c>
      <c r="AU17" s="18">
        <f>AS17-AT17</f>
        <v>-1935109347.8699999</v>
      </c>
    </row>
    <row r="18" spans="1:47" x14ac:dyDescent="0.4">
      <c r="A18" s="14">
        <v>2</v>
      </c>
      <c r="B18" s="15" t="s">
        <v>48</v>
      </c>
      <c r="C18" s="16">
        <f>'22_СВОД_МО _ПР_'!C18-'[2]22_СВОД_МО _ПР_'!C18</f>
        <v>0</v>
      </c>
      <c r="D18" s="16">
        <f>'22_СВОД_МО _ПР_'!D18-'[2]22_СВОД_МО _ПР_'!D18</f>
        <v>0</v>
      </c>
      <c r="E18" s="16">
        <f>'22_СВОД_МО _ПР_'!E18-'[2]22_СВОД_МО _ПР_'!E18</f>
        <v>0</v>
      </c>
      <c r="F18" s="16">
        <f>'22_СВОД_МО _ПР_'!F18-'[2]22_СВОД_МО _ПР_'!F18</f>
        <v>0</v>
      </c>
      <c r="G18" s="16">
        <f>'22_СВОД_МО _ПР_'!G18-'[2]22_СВОД_МО _ПР_'!G18</f>
        <v>0</v>
      </c>
      <c r="H18" s="16">
        <f>'22_СВОД_МО _ПР_'!H18-'[2]22_СВОД_МО _ПР_'!H18</f>
        <v>0</v>
      </c>
      <c r="I18" s="16">
        <f>'22_СВОД_МО _ПР_'!I18-'[2]22_СВОД_МО _ПР_'!I18</f>
        <v>0</v>
      </c>
      <c r="J18" s="16">
        <f>'22_СВОД_МО _ПР_'!J18-'[2]22_СВОД_МО _ПР_'!J18</f>
        <v>0</v>
      </c>
      <c r="K18" s="16">
        <f>'22_СВОД_МО _ПР_'!K18-'[2]22_СВОД_МО _ПР_'!K18</f>
        <v>0</v>
      </c>
      <c r="L18" s="16">
        <f>'22_СВОД_МО _ПР_'!L18-'[2]22_СВОД_МО _ПР_'!L18</f>
        <v>0</v>
      </c>
      <c r="M18" s="16">
        <f>'22_СВОД_МО _ПР_'!M18-'[2]22_СВОД_МО _ПР_'!M18</f>
        <v>0</v>
      </c>
      <c r="N18" s="16">
        <f>'22_СВОД_МО _ПР_'!N18-'[2]22_СВОД_МО _ПР_'!N18</f>
        <v>0</v>
      </c>
      <c r="O18" s="16">
        <f>'22_СВОД_МО _ПР_'!O18-'[2]22_СВОД_МО _ПР_'!O18</f>
        <v>0</v>
      </c>
      <c r="P18" s="16">
        <f>'22_СВОД_МО _ПР_'!P18-'[2]22_СВОД_МО _ПР_'!P18</f>
        <v>0</v>
      </c>
      <c r="Q18" s="16">
        <f>'22_СВОД_МО _ПР_'!Q18-'[2]22_СВОД_МО _ПР_'!Q18</f>
        <v>0</v>
      </c>
      <c r="R18" s="16">
        <f>'22_СВОД_МО _ПР_'!R18-'[2]22_СВОД_МО _ПР_'!R18</f>
        <v>0</v>
      </c>
      <c r="S18" s="16">
        <f>'22_СВОД_МО _ПР_'!S18-'[2]22_СВОД_МО _ПР_'!S18</f>
        <v>0</v>
      </c>
      <c r="T18" s="16">
        <f>'22_СВОД_МО _ПР_'!T18-'[2]22_СВОД_МО _ПР_'!T18</f>
        <v>0</v>
      </c>
      <c r="U18" s="16">
        <f>'22_СВОД_МО _ПР_'!U18-'[2]22_СВОД_МО _ПР_'!U18</f>
        <v>0</v>
      </c>
      <c r="V18" s="16">
        <f>'22_СВОД_МО _ПР_'!V18-'[2]22_СВОД_МО _ПР_'!V18</f>
        <v>0</v>
      </c>
      <c r="W18" s="16">
        <f>'22_СВОД_МО _ПР_'!W18-'[2]22_СВОД_МО _ПР_'!W18</f>
        <v>0</v>
      </c>
      <c r="X18" s="16">
        <f>'22_СВОД_МО _ПР_'!X18-'[2]22_СВОД_МО _ПР_'!X18</f>
        <v>0</v>
      </c>
      <c r="Y18" s="16">
        <f>'22_СВОД_МО _ПР_'!Y18-'[2]22_СВОД_МО _ПР_'!Y18</f>
        <v>0</v>
      </c>
      <c r="Z18" s="16">
        <f>'22_СВОД_МО _ПР_'!Z18-'[2]22_СВОД_МО _ПР_'!Z18</f>
        <v>0</v>
      </c>
      <c r="AA18" s="16">
        <f>'22_СВОД_МО _ПР_'!AA18-'[2]22_СВОД_МО _ПР_'!AA18</f>
        <v>0</v>
      </c>
      <c r="AB18" s="16">
        <f>'22_СВОД_МО _ПР_'!AB18-'[2]22_СВОД_МО _ПР_'!AB18</f>
        <v>0</v>
      </c>
      <c r="AC18" s="16">
        <f>'22_СВОД_МО _ПР_'!AC18-'[2]22_СВОД_МО _ПР_'!AC18</f>
        <v>0</v>
      </c>
      <c r="AD18" s="16">
        <f>'22_СВОД_МО _ПР_'!AD18-'[2]22_СВОД_МО _ПР_'!AD18</f>
        <v>0</v>
      </c>
      <c r="AE18" s="16">
        <f>'22_СВОД_МО _ПР_'!AE18-'[2]22_СВОД_МО _ПР_'!AE18</f>
        <v>0</v>
      </c>
      <c r="AF18" s="16">
        <f>'22_СВОД_МО _ПР_'!AF18-'[2]22_СВОД_МО _ПР_'!AF18</f>
        <v>0</v>
      </c>
      <c r="AG18" s="16">
        <f>'22_СВОД_МО _ПР_'!AG18-'[2]22_СВОД_МО _ПР_'!AG18</f>
        <v>0</v>
      </c>
      <c r="AH18" s="16">
        <f>'22_СВОД_МО _ПР_'!AH18-'[2]22_СВОД_МО _ПР_'!AH18</f>
        <v>0</v>
      </c>
      <c r="AI18" s="16">
        <f>'22_СВОД_МО _ПР_'!AI18-'[2]22_СВОД_МО _ПР_'!AI18</f>
        <v>0</v>
      </c>
      <c r="AJ18" s="16">
        <f>'22_СВОД_МО _ПР_'!AJ18-'[2]22_СВОД_МО _ПР_'!AJ18</f>
        <v>0</v>
      </c>
      <c r="AK18" s="16">
        <f>'22_СВОД_МО _ПР_'!AL18-'[2]22_СВОД_МО _ПР_'!AK18</f>
        <v>0</v>
      </c>
      <c r="AL18" s="16">
        <f>'22_СВОД_МО _ПР_'!AM18-'[2]22_СВОД_МО _ПР_'!AL18</f>
        <v>0</v>
      </c>
      <c r="AM18" s="16">
        <f>'22_СВОД_МО _ПР_'!AN18-'[2]22_СВОД_МО _ПР_'!AM18</f>
        <v>0</v>
      </c>
      <c r="AN18" s="16">
        <f>'22_СВОД_МО _ПР_'!AO18-'[2]22_СВОД_МО _ПР_'!AN18</f>
        <v>0</v>
      </c>
      <c r="AO18" s="16">
        <f>'22_СВОД_МО _ПР_'!AP18-'[2]22_СВОД_МО _ПР_'!AO18</f>
        <v>0</v>
      </c>
      <c r="AP18" s="16">
        <f>'22_СВОД_МО _ПР_'!AQ18-'[2]22_СВОД_МО _ПР_'!AP18</f>
        <v>0</v>
      </c>
      <c r="AQ18" s="16">
        <f>'22_СВОД_МО _ПР_'!AR18-'[2]22_СВОД_МО _ПР_'!AQ18</f>
        <v>0</v>
      </c>
      <c r="AR18" s="16">
        <f>'22_СВОД_МО _ПР_'!AS18-'[2]22_СВОД_МО _ПР_'!AR18</f>
        <v>0</v>
      </c>
      <c r="AS18" s="17">
        <f>'22_СВОД_МО _ПР_'!AT18-'[2]22_СВОД_МО _ПР_'!AS18</f>
        <v>0</v>
      </c>
      <c r="AT18" s="18">
        <v>496716642.03999996</v>
      </c>
      <c r="AU18" s="18">
        <f t="shared" ref="AU18:AU81" si="0">AS18-AT18</f>
        <v>-496716642.03999996</v>
      </c>
    </row>
    <row r="19" spans="1:47" x14ac:dyDescent="0.4">
      <c r="A19" s="14">
        <v>3</v>
      </c>
      <c r="B19" s="15" t="s">
        <v>49</v>
      </c>
      <c r="C19" s="16">
        <f>'22_СВОД_МО _ПР_'!C19-'[2]22_СВОД_МО _ПР_'!C19</f>
        <v>0</v>
      </c>
      <c r="D19" s="16">
        <f>'22_СВОД_МО _ПР_'!D19-'[2]22_СВОД_МО _ПР_'!D19</f>
        <v>0</v>
      </c>
      <c r="E19" s="16">
        <f>'22_СВОД_МО _ПР_'!E19-'[2]22_СВОД_МО _ПР_'!E19</f>
        <v>0</v>
      </c>
      <c r="F19" s="16">
        <f>'22_СВОД_МО _ПР_'!F19-'[2]22_СВОД_МО _ПР_'!F19</f>
        <v>0</v>
      </c>
      <c r="G19" s="16">
        <f>'22_СВОД_МО _ПР_'!G19-'[2]22_СВОД_МО _ПР_'!G19</f>
        <v>0</v>
      </c>
      <c r="H19" s="16">
        <f>'22_СВОД_МО _ПР_'!H19-'[2]22_СВОД_МО _ПР_'!H19</f>
        <v>0</v>
      </c>
      <c r="I19" s="16">
        <f>'22_СВОД_МО _ПР_'!I19-'[2]22_СВОД_МО _ПР_'!I19</f>
        <v>0</v>
      </c>
      <c r="J19" s="16">
        <f>'22_СВОД_МО _ПР_'!J19-'[2]22_СВОД_МО _ПР_'!J19</f>
        <v>0</v>
      </c>
      <c r="K19" s="16">
        <f>'22_СВОД_МО _ПР_'!K19-'[2]22_СВОД_МО _ПР_'!K19</f>
        <v>0</v>
      </c>
      <c r="L19" s="16">
        <f>'22_СВОД_МО _ПР_'!L19-'[2]22_СВОД_МО _ПР_'!L19</f>
        <v>0</v>
      </c>
      <c r="M19" s="16">
        <f>'22_СВОД_МО _ПР_'!M19-'[2]22_СВОД_МО _ПР_'!M19</f>
        <v>0</v>
      </c>
      <c r="N19" s="16">
        <f>'22_СВОД_МО _ПР_'!N19-'[2]22_СВОД_МО _ПР_'!N19</f>
        <v>0</v>
      </c>
      <c r="O19" s="16">
        <f>'22_СВОД_МО _ПР_'!O19-'[2]22_СВОД_МО _ПР_'!O19</f>
        <v>0</v>
      </c>
      <c r="P19" s="16">
        <f>'22_СВОД_МО _ПР_'!P19-'[2]22_СВОД_МО _ПР_'!P19</f>
        <v>0</v>
      </c>
      <c r="Q19" s="16">
        <f>'22_СВОД_МО _ПР_'!Q19-'[2]22_СВОД_МО _ПР_'!Q19</f>
        <v>0</v>
      </c>
      <c r="R19" s="16">
        <f>'22_СВОД_МО _ПР_'!R19-'[2]22_СВОД_МО _ПР_'!R19</f>
        <v>0</v>
      </c>
      <c r="S19" s="16">
        <f>'22_СВОД_МО _ПР_'!S19-'[2]22_СВОД_МО _ПР_'!S19</f>
        <v>0</v>
      </c>
      <c r="T19" s="16">
        <f>'22_СВОД_МО _ПР_'!T19-'[2]22_СВОД_МО _ПР_'!T19</f>
        <v>0</v>
      </c>
      <c r="U19" s="16">
        <f>'22_СВОД_МО _ПР_'!U19-'[2]22_СВОД_МО _ПР_'!U19</f>
        <v>0</v>
      </c>
      <c r="V19" s="16">
        <f>'22_СВОД_МО _ПР_'!V19-'[2]22_СВОД_МО _ПР_'!V19</f>
        <v>0</v>
      </c>
      <c r="W19" s="16">
        <f>'22_СВОД_МО _ПР_'!W19-'[2]22_СВОД_МО _ПР_'!W19</f>
        <v>0</v>
      </c>
      <c r="X19" s="16">
        <f>'22_СВОД_МО _ПР_'!X19-'[2]22_СВОД_МО _ПР_'!X19</f>
        <v>0</v>
      </c>
      <c r="Y19" s="16">
        <f>'22_СВОД_МО _ПР_'!Y19-'[2]22_СВОД_МО _ПР_'!Y19</f>
        <v>0</v>
      </c>
      <c r="Z19" s="16">
        <f>'22_СВОД_МО _ПР_'!Z19-'[2]22_СВОД_МО _ПР_'!Z19</f>
        <v>0</v>
      </c>
      <c r="AA19" s="16">
        <f>'22_СВОД_МО _ПР_'!AA19-'[2]22_СВОД_МО _ПР_'!AA19</f>
        <v>0</v>
      </c>
      <c r="AB19" s="16">
        <f>'22_СВОД_МО _ПР_'!AB19-'[2]22_СВОД_МО _ПР_'!AB19</f>
        <v>0</v>
      </c>
      <c r="AC19" s="16">
        <f>'22_СВОД_МО _ПР_'!AC19-'[2]22_СВОД_МО _ПР_'!AC19</f>
        <v>0</v>
      </c>
      <c r="AD19" s="16">
        <f>'22_СВОД_МО _ПР_'!AD19-'[2]22_СВОД_МО _ПР_'!AD19</f>
        <v>0</v>
      </c>
      <c r="AE19" s="16">
        <f>'22_СВОД_МО _ПР_'!AE19-'[2]22_СВОД_МО _ПР_'!AE19</f>
        <v>0</v>
      </c>
      <c r="AF19" s="16">
        <f>'22_СВОД_МО _ПР_'!AF19-'[2]22_СВОД_МО _ПР_'!AF19</f>
        <v>0</v>
      </c>
      <c r="AG19" s="16">
        <f>'22_СВОД_МО _ПР_'!AG19-'[2]22_СВОД_МО _ПР_'!AG19</f>
        <v>0</v>
      </c>
      <c r="AH19" s="16">
        <f>'22_СВОД_МО _ПР_'!AH19-'[2]22_СВОД_МО _ПР_'!AH19</f>
        <v>0</v>
      </c>
      <c r="AI19" s="16">
        <f>'22_СВОД_МО _ПР_'!AI19-'[2]22_СВОД_МО _ПР_'!AI19</f>
        <v>0</v>
      </c>
      <c r="AJ19" s="16">
        <f>'22_СВОД_МО _ПР_'!AJ19-'[2]22_СВОД_МО _ПР_'!AJ19</f>
        <v>0</v>
      </c>
      <c r="AK19" s="16">
        <f>'22_СВОД_МО _ПР_'!AL19-'[2]22_СВОД_МО _ПР_'!AK19</f>
        <v>0</v>
      </c>
      <c r="AL19" s="16">
        <f>'22_СВОД_МО _ПР_'!AM19-'[2]22_СВОД_МО _ПР_'!AL19</f>
        <v>0</v>
      </c>
      <c r="AM19" s="16">
        <f>'22_СВОД_МО _ПР_'!AN19-'[2]22_СВОД_МО _ПР_'!AM19</f>
        <v>0</v>
      </c>
      <c r="AN19" s="16">
        <f>'22_СВОД_МО _ПР_'!AO19-'[2]22_СВОД_МО _ПР_'!AN19</f>
        <v>0</v>
      </c>
      <c r="AO19" s="16">
        <f>'22_СВОД_МО _ПР_'!AP19-'[2]22_СВОД_МО _ПР_'!AO19</f>
        <v>0</v>
      </c>
      <c r="AP19" s="16">
        <f>'22_СВОД_МО _ПР_'!AQ19-'[2]22_СВОД_МО _ПР_'!AP19</f>
        <v>0</v>
      </c>
      <c r="AQ19" s="16">
        <f>'22_СВОД_МО _ПР_'!AR19-'[2]22_СВОД_МО _ПР_'!AQ19</f>
        <v>0</v>
      </c>
      <c r="AR19" s="16">
        <f>'22_СВОД_МО _ПР_'!AS19-'[2]22_СВОД_МО _ПР_'!AR19</f>
        <v>0</v>
      </c>
      <c r="AS19" s="17">
        <f>'22_СВОД_МО _ПР_'!AT19-'[2]22_СВОД_МО _ПР_'!AS19</f>
        <v>0</v>
      </c>
      <c r="AT19" s="18">
        <v>1860945685.0999999</v>
      </c>
      <c r="AU19" s="18">
        <f t="shared" si="0"/>
        <v>-1860945685.0999999</v>
      </c>
    </row>
    <row r="20" spans="1:47" x14ac:dyDescent="0.4">
      <c r="A20" s="14">
        <v>4</v>
      </c>
      <c r="B20" s="19" t="s">
        <v>50</v>
      </c>
      <c r="C20" s="16">
        <f>'22_СВОД_МО _ПР_'!C20-'[2]22_СВОД_МО _ПР_'!C20</f>
        <v>0</v>
      </c>
      <c r="D20" s="16">
        <f>'22_СВОД_МО _ПР_'!D20-'[2]22_СВОД_МО _ПР_'!D20</f>
        <v>0</v>
      </c>
      <c r="E20" s="16">
        <f>'22_СВОД_МО _ПР_'!E20-'[2]22_СВОД_МО _ПР_'!E20</f>
        <v>0</v>
      </c>
      <c r="F20" s="16">
        <f>'22_СВОД_МО _ПР_'!F20-'[2]22_СВОД_МО _ПР_'!F20</f>
        <v>0</v>
      </c>
      <c r="G20" s="16">
        <f>'22_СВОД_МО _ПР_'!G20-'[2]22_СВОД_МО _ПР_'!G20</f>
        <v>0</v>
      </c>
      <c r="H20" s="16">
        <f>'22_СВОД_МО _ПР_'!H20-'[2]22_СВОД_МО _ПР_'!H20</f>
        <v>0</v>
      </c>
      <c r="I20" s="16">
        <f>'22_СВОД_МО _ПР_'!I20-'[2]22_СВОД_МО _ПР_'!I20</f>
        <v>0</v>
      </c>
      <c r="J20" s="16">
        <f>'22_СВОД_МО _ПР_'!J20-'[2]22_СВОД_МО _ПР_'!J20</f>
        <v>0</v>
      </c>
      <c r="K20" s="16">
        <f>'22_СВОД_МО _ПР_'!K20-'[2]22_СВОД_МО _ПР_'!K20</f>
        <v>0</v>
      </c>
      <c r="L20" s="16">
        <f>'22_СВОД_МО _ПР_'!L20-'[2]22_СВОД_МО _ПР_'!L20</f>
        <v>0</v>
      </c>
      <c r="M20" s="16">
        <f>'22_СВОД_МО _ПР_'!M20-'[2]22_СВОД_МО _ПР_'!M20</f>
        <v>0</v>
      </c>
      <c r="N20" s="16">
        <f>'22_СВОД_МО _ПР_'!N20-'[2]22_СВОД_МО _ПР_'!N20</f>
        <v>0</v>
      </c>
      <c r="O20" s="16">
        <f>'22_СВОД_МО _ПР_'!O20-'[2]22_СВОД_МО _ПР_'!O20</f>
        <v>0</v>
      </c>
      <c r="P20" s="16">
        <f>'22_СВОД_МО _ПР_'!P20-'[2]22_СВОД_МО _ПР_'!P20</f>
        <v>0</v>
      </c>
      <c r="Q20" s="16">
        <f>'22_СВОД_МО _ПР_'!Q20-'[2]22_СВОД_МО _ПР_'!Q20</f>
        <v>0</v>
      </c>
      <c r="R20" s="16">
        <f>'22_СВОД_МО _ПР_'!R20-'[2]22_СВОД_МО _ПР_'!R20</f>
        <v>0</v>
      </c>
      <c r="S20" s="16">
        <f>'22_СВОД_МО _ПР_'!S20-'[2]22_СВОД_МО _ПР_'!S20</f>
        <v>0</v>
      </c>
      <c r="T20" s="16">
        <f>'22_СВОД_МО _ПР_'!T20-'[2]22_СВОД_МО _ПР_'!T20</f>
        <v>0</v>
      </c>
      <c r="U20" s="16">
        <f>'22_СВОД_МО _ПР_'!U20-'[2]22_СВОД_МО _ПР_'!U20</f>
        <v>0</v>
      </c>
      <c r="V20" s="16">
        <f>'22_СВОД_МО _ПР_'!V20-'[2]22_СВОД_МО _ПР_'!V20</f>
        <v>0</v>
      </c>
      <c r="W20" s="16">
        <f>'22_СВОД_МО _ПР_'!W20-'[2]22_СВОД_МО _ПР_'!W20</f>
        <v>0</v>
      </c>
      <c r="X20" s="16">
        <f>'22_СВОД_МО _ПР_'!X20-'[2]22_СВОД_МО _ПР_'!X20</f>
        <v>0</v>
      </c>
      <c r="Y20" s="16">
        <f>'22_СВОД_МО _ПР_'!Y20-'[2]22_СВОД_МО _ПР_'!Y20</f>
        <v>0</v>
      </c>
      <c r="Z20" s="16">
        <f>'22_СВОД_МО _ПР_'!Z20-'[2]22_СВОД_МО _ПР_'!Z20</f>
        <v>0</v>
      </c>
      <c r="AA20" s="16">
        <f>'22_СВОД_МО _ПР_'!AA20-'[2]22_СВОД_МО _ПР_'!AA20</f>
        <v>0</v>
      </c>
      <c r="AB20" s="16">
        <f>'22_СВОД_МО _ПР_'!AB20-'[2]22_СВОД_МО _ПР_'!AB20</f>
        <v>0</v>
      </c>
      <c r="AC20" s="16">
        <f>'22_СВОД_МО _ПР_'!AC20-'[2]22_СВОД_МО _ПР_'!AC20</f>
        <v>0</v>
      </c>
      <c r="AD20" s="16">
        <f>'22_СВОД_МО _ПР_'!AD20-'[2]22_СВОД_МО _ПР_'!AD20</f>
        <v>0</v>
      </c>
      <c r="AE20" s="16">
        <f>'22_СВОД_МО _ПР_'!AE20-'[2]22_СВОД_МО _ПР_'!AE20</f>
        <v>0</v>
      </c>
      <c r="AF20" s="16">
        <f>'22_СВОД_МО _ПР_'!AF20-'[2]22_СВОД_МО _ПР_'!AF20</f>
        <v>0</v>
      </c>
      <c r="AG20" s="16">
        <f>'22_СВОД_МО _ПР_'!AG20-'[2]22_СВОД_МО _ПР_'!AG20</f>
        <v>0</v>
      </c>
      <c r="AH20" s="16">
        <f>'22_СВОД_МО _ПР_'!AH20-'[2]22_СВОД_МО _ПР_'!AH20</f>
        <v>0</v>
      </c>
      <c r="AI20" s="16">
        <f>'22_СВОД_МО _ПР_'!AI20-'[2]22_СВОД_МО _ПР_'!AI20</f>
        <v>0</v>
      </c>
      <c r="AJ20" s="16">
        <f>'22_СВОД_МО _ПР_'!AJ20-'[2]22_СВОД_МО _ПР_'!AJ20</f>
        <v>0</v>
      </c>
      <c r="AK20" s="16">
        <f>'22_СВОД_МО _ПР_'!AL20-'[2]22_СВОД_МО _ПР_'!AK20</f>
        <v>0</v>
      </c>
      <c r="AL20" s="16">
        <f>'22_СВОД_МО _ПР_'!AM20-'[2]22_СВОД_МО _ПР_'!AL20</f>
        <v>0</v>
      </c>
      <c r="AM20" s="16">
        <f>'22_СВОД_МО _ПР_'!AN20-'[2]22_СВОД_МО _ПР_'!AM20</f>
        <v>0</v>
      </c>
      <c r="AN20" s="16">
        <f>'22_СВОД_МО _ПР_'!AO20-'[2]22_СВОД_МО _ПР_'!AN20</f>
        <v>0</v>
      </c>
      <c r="AO20" s="16">
        <f>'22_СВОД_МО _ПР_'!AP20-'[2]22_СВОД_МО _ПР_'!AO20</f>
        <v>0</v>
      </c>
      <c r="AP20" s="16">
        <f>'22_СВОД_МО _ПР_'!AQ20-'[2]22_СВОД_МО _ПР_'!AP20</f>
        <v>0</v>
      </c>
      <c r="AQ20" s="16">
        <f>'22_СВОД_МО _ПР_'!AR20-'[2]22_СВОД_МО _ПР_'!AQ20</f>
        <v>0</v>
      </c>
      <c r="AR20" s="16">
        <f>'22_СВОД_МО _ПР_'!AS20-'[2]22_СВОД_МО _ПР_'!AR20</f>
        <v>0</v>
      </c>
      <c r="AS20" s="17">
        <f>'22_СВОД_МО _ПР_'!AT20-'[2]22_СВОД_МО _ПР_'!AS20</f>
        <v>0</v>
      </c>
      <c r="AT20" s="18">
        <v>112982727.83</v>
      </c>
      <c r="AU20" s="18">
        <f t="shared" si="0"/>
        <v>-112982727.83</v>
      </c>
    </row>
    <row r="21" spans="1:47" x14ac:dyDescent="0.4">
      <c r="A21" s="14">
        <v>5</v>
      </c>
      <c r="B21" s="20" t="s">
        <v>51</v>
      </c>
      <c r="C21" s="16">
        <f>'22_СВОД_МО _ПР_'!C21-'[2]22_СВОД_МО _ПР_'!C21</f>
        <v>0</v>
      </c>
      <c r="D21" s="16">
        <f>'22_СВОД_МО _ПР_'!D21-'[2]22_СВОД_МО _ПР_'!D21</f>
        <v>0</v>
      </c>
      <c r="E21" s="16">
        <f>'22_СВОД_МО _ПР_'!E21-'[2]22_СВОД_МО _ПР_'!E21</f>
        <v>0</v>
      </c>
      <c r="F21" s="16">
        <f>'22_СВОД_МО _ПР_'!F21-'[2]22_СВОД_МО _ПР_'!F21</f>
        <v>0</v>
      </c>
      <c r="G21" s="16">
        <f>'22_СВОД_МО _ПР_'!G21-'[2]22_СВОД_МО _ПР_'!G21</f>
        <v>0</v>
      </c>
      <c r="H21" s="16">
        <f>'22_СВОД_МО _ПР_'!H21-'[2]22_СВОД_МО _ПР_'!H21</f>
        <v>0</v>
      </c>
      <c r="I21" s="16">
        <f>'22_СВОД_МО _ПР_'!I21-'[2]22_СВОД_МО _ПР_'!I21</f>
        <v>0</v>
      </c>
      <c r="J21" s="16">
        <f>'22_СВОД_МО _ПР_'!J21-'[2]22_СВОД_МО _ПР_'!J21</f>
        <v>0</v>
      </c>
      <c r="K21" s="16">
        <f>'22_СВОД_МО _ПР_'!K21-'[2]22_СВОД_МО _ПР_'!K21</f>
        <v>0</v>
      </c>
      <c r="L21" s="16">
        <f>'22_СВОД_МО _ПР_'!L21-'[2]22_СВОД_МО _ПР_'!L21</f>
        <v>0</v>
      </c>
      <c r="M21" s="16">
        <f>'22_СВОД_МО _ПР_'!M21-'[2]22_СВОД_МО _ПР_'!M21</f>
        <v>0</v>
      </c>
      <c r="N21" s="16">
        <f>'22_СВОД_МО _ПР_'!N21-'[2]22_СВОД_МО _ПР_'!N21</f>
        <v>0</v>
      </c>
      <c r="O21" s="16">
        <f>'22_СВОД_МО _ПР_'!O21-'[2]22_СВОД_МО _ПР_'!O21</f>
        <v>0</v>
      </c>
      <c r="P21" s="16">
        <f>'22_СВОД_МО _ПР_'!P21-'[2]22_СВОД_МО _ПР_'!P21</f>
        <v>0</v>
      </c>
      <c r="Q21" s="16">
        <f>'22_СВОД_МО _ПР_'!Q21-'[2]22_СВОД_МО _ПР_'!Q21</f>
        <v>0</v>
      </c>
      <c r="R21" s="16">
        <f>'22_СВОД_МО _ПР_'!R21-'[2]22_СВОД_МО _ПР_'!R21</f>
        <v>0</v>
      </c>
      <c r="S21" s="16">
        <f>'22_СВОД_МО _ПР_'!S21-'[2]22_СВОД_МО _ПР_'!S21</f>
        <v>0</v>
      </c>
      <c r="T21" s="16">
        <f>'22_СВОД_МО _ПР_'!T21-'[2]22_СВОД_МО _ПР_'!T21</f>
        <v>0</v>
      </c>
      <c r="U21" s="16">
        <f>'22_СВОД_МО _ПР_'!U21-'[2]22_СВОД_МО _ПР_'!U21</f>
        <v>0</v>
      </c>
      <c r="V21" s="16">
        <f>'22_СВОД_МО _ПР_'!V21-'[2]22_СВОД_МО _ПР_'!V21</f>
        <v>0</v>
      </c>
      <c r="W21" s="16">
        <f>'22_СВОД_МО _ПР_'!W21-'[2]22_СВОД_МО _ПР_'!W21</f>
        <v>0</v>
      </c>
      <c r="X21" s="16">
        <f>'22_СВОД_МО _ПР_'!X21-'[2]22_СВОД_МО _ПР_'!X21</f>
        <v>0</v>
      </c>
      <c r="Y21" s="16">
        <f>'22_СВОД_МО _ПР_'!Y21-'[2]22_СВОД_МО _ПР_'!Y21</f>
        <v>0</v>
      </c>
      <c r="Z21" s="16">
        <f>'22_СВОД_МО _ПР_'!Z21-'[2]22_СВОД_МО _ПР_'!Z21</f>
        <v>0</v>
      </c>
      <c r="AA21" s="16">
        <f>'22_СВОД_МО _ПР_'!AA21-'[2]22_СВОД_МО _ПР_'!AA21</f>
        <v>0</v>
      </c>
      <c r="AB21" s="16">
        <f>'22_СВОД_МО _ПР_'!AB21-'[2]22_СВОД_МО _ПР_'!AB21</f>
        <v>0</v>
      </c>
      <c r="AC21" s="16">
        <f>'22_СВОД_МО _ПР_'!AC21-'[2]22_СВОД_МО _ПР_'!AC21</f>
        <v>0</v>
      </c>
      <c r="AD21" s="16">
        <f>'22_СВОД_МО _ПР_'!AD21-'[2]22_СВОД_МО _ПР_'!AD21</f>
        <v>0</v>
      </c>
      <c r="AE21" s="16">
        <f>'22_СВОД_МО _ПР_'!AE21-'[2]22_СВОД_МО _ПР_'!AE21</f>
        <v>0</v>
      </c>
      <c r="AF21" s="16">
        <f>'22_СВОД_МО _ПР_'!AF21-'[2]22_СВОД_МО _ПР_'!AF21</f>
        <v>0</v>
      </c>
      <c r="AG21" s="16">
        <f>'22_СВОД_МО _ПР_'!AG21-'[2]22_СВОД_МО _ПР_'!AG21</f>
        <v>0</v>
      </c>
      <c r="AH21" s="16">
        <f>'22_СВОД_МО _ПР_'!AH21-'[2]22_СВОД_МО _ПР_'!AH21</f>
        <v>0</v>
      </c>
      <c r="AI21" s="16">
        <f>'22_СВОД_МО _ПР_'!AI21-'[2]22_СВОД_МО _ПР_'!AI21</f>
        <v>0</v>
      </c>
      <c r="AJ21" s="16">
        <f>'22_СВОД_МО _ПР_'!AJ21-'[2]22_СВОД_МО _ПР_'!AJ21</f>
        <v>0</v>
      </c>
      <c r="AK21" s="16">
        <f>'22_СВОД_МО _ПР_'!AL21-'[2]22_СВОД_МО _ПР_'!AK21</f>
        <v>0</v>
      </c>
      <c r="AL21" s="16">
        <f>'22_СВОД_МО _ПР_'!AM21-'[2]22_СВОД_МО _ПР_'!AL21</f>
        <v>0</v>
      </c>
      <c r="AM21" s="16">
        <f>'22_СВОД_МО _ПР_'!AN21-'[2]22_СВОД_МО _ПР_'!AM21</f>
        <v>0</v>
      </c>
      <c r="AN21" s="16">
        <f>'22_СВОД_МО _ПР_'!AO21-'[2]22_СВОД_МО _ПР_'!AN21</f>
        <v>0</v>
      </c>
      <c r="AO21" s="16">
        <f>'22_СВОД_МО _ПР_'!AP21-'[2]22_СВОД_МО _ПР_'!AO21</f>
        <v>0</v>
      </c>
      <c r="AP21" s="16">
        <f>'22_СВОД_МО _ПР_'!AQ21-'[2]22_СВОД_МО _ПР_'!AP21</f>
        <v>0</v>
      </c>
      <c r="AQ21" s="16">
        <f>'22_СВОД_МО _ПР_'!AR21-'[2]22_СВОД_МО _ПР_'!AQ21</f>
        <v>0</v>
      </c>
      <c r="AR21" s="16">
        <f>'22_СВОД_МО _ПР_'!AS21-'[2]22_СВОД_МО _ПР_'!AR21</f>
        <v>0</v>
      </c>
      <c r="AS21" s="17">
        <f>'22_СВОД_МО _ПР_'!AT21-'[2]22_СВОД_МО _ПР_'!AS21</f>
        <v>0</v>
      </c>
      <c r="AT21" s="18">
        <v>313664664.44</v>
      </c>
      <c r="AU21" s="18">
        <f t="shared" si="0"/>
        <v>-313664664.44</v>
      </c>
    </row>
    <row r="22" spans="1:47" x14ac:dyDescent="0.4">
      <c r="A22" s="21"/>
      <c r="B22" s="22" t="s">
        <v>52</v>
      </c>
      <c r="C22" s="17">
        <f>'22_СВОД_МО _ПР_'!C22-'[2]22_СВОД_МО _ПР_'!C22</f>
        <v>0</v>
      </c>
      <c r="D22" s="17">
        <f>'22_СВОД_МО _ПР_'!D22-'[2]22_СВОД_МО _ПР_'!D22</f>
        <v>0</v>
      </c>
      <c r="E22" s="17">
        <f>'22_СВОД_МО _ПР_'!E22-'[2]22_СВОД_МО _ПР_'!E22</f>
        <v>0</v>
      </c>
      <c r="F22" s="17">
        <f>'22_СВОД_МО _ПР_'!F22-'[2]22_СВОД_МО _ПР_'!F22</f>
        <v>0</v>
      </c>
      <c r="G22" s="17">
        <f>'22_СВОД_МО _ПР_'!G22-'[2]22_СВОД_МО _ПР_'!G22</f>
        <v>0</v>
      </c>
      <c r="H22" s="17">
        <f>'22_СВОД_МО _ПР_'!H22-'[2]22_СВОД_МО _ПР_'!H22</f>
        <v>0</v>
      </c>
      <c r="I22" s="17">
        <f>'22_СВОД_МО _ПР_'!I22-'[2]22_СВОД_МО _ПР_'!I22</f>
        <v>0</v>
      </c>
      <c r="J22" s="17">
        <f>'22_СВОД_МО _ПР_'!J22-'[2]22_СВОД_МО _ПР_'!J22</f>
        <v>0</v>
      </c>
      <c r="K22" s="17">
        <f>'22_СВОД_МО _ПР_'!K22-'[2]22_СВОД_МО _ПР_'!K22</f>
        <v>0</v>
      </c>
      <c r="L22" s="17">
        <f>'22_СВОД_МО _ПР_'!L22-'[2]22_СВОД_МО _ПР_'!L22</f>
        <v>0</v>
      </c>
      <c r="M22" s="17">
        <f>'22_СВОД_МО _ПР_'!M22-'[2]22_СВОД_МО _ПР_'!M22</f>
        <v>0</v>
      </c>
      <c r="N22" s="17">
        <f>'22_СВОД_МО _ПР_'!N22-'[2]22_СВОД_МО _ПР_'!N22</f>
        <v>0</v>
      </c>
      <c r="O22" s="17">
        <f>'22_СВОД_МО _ПР_'!O22-'[2]22_СВОД_МО _ПР_'!O22</f>
        <v>0</v>
      </c>
      <c r="P22" s="17">
        <f>'22_СВОД_МО _ПР_'!P22-'[2]22_СВОД_МО _ПР_'!P22</f>
        <v>0</v>
      </c>
      <c r="Q22" s="17">
        <f>'22_СВОД_МО _ПР_'!Q22-'[2]22_СВОД_МО _ПР_'!Q22</f>
        <v>0</v>
      </c>
      <c r="R22" s="17">
        <f>'22_СВОД_МО _ПР_'!R22-'[2]22_СВОД_МО _ПР_'!R22</f>
        <v>0</v>
      </c>
      <c r="S22" s="17">
        <f>'22_СВОД_МО _ПР_'!S22-'[2]22_СВОД_МО _ПР_'!S22</f>
        <v>0</v>
      </c>
      <c r="T22" s="17">
        <f>'22_СВОД_МО _ПР_'!T22-'[2]22_СВОД_МО _ПР_'!T22</f>
        <v>0</v>
      </c>
      <c r="U22" s="17">
        <f>'22_СВОД_МО _ПР_'!U22-'[2]22_СВОД_МО _ПР_'!U22</f>
        <v>0</v>
      </c>
      <c r="V22" s="17">
        <f>'22_СВОД_МО _ПР_'!V22-'[2]22_СВОД_МО _ПР_'!V22</f>
        <v>0</v>
      </c>
      <c r="W22" s="17">
        <f>'22_СВОД_МО _ПР_'!W22-'[2]22_СВОД_МО _ПР_'!W22</f>
        <v>0</v>
      </c>
      <c r="X22" s="17">
        <f>'22_СВОД_МО _ПР_'!X22-'[2]22_СВОД_МО _ПР_'!X22</f>
        <v>0</v>
      </c>
      <c r="Y22" s="17">
        <f>'22_СВОД_МО _ПР_'!Y22-'[2]22_СВОД_МО _ПР_'!Y22</f>
        <v>0</v>
      </c>
      <c r="Z22" s="17">
        <f>'22_СВОД_МО _ПР_'!Z22-'[2]22_СВОД_МО _ПР_'!Z22</f>
        <v>0</v>
      </c>
      <c r="AA22" s="17">
        <f>'22_СВОД_МО _ПР_'!AA22-'[2]22_СВОД_МО _ПР_'!AA22</f>
        <v>0</v>
      </c>
      <c r="AB22" s="17">
        <f>'22_СВОД_МО _ПР_'!AB22-'[2]22_СВОД_МО _ПР_'!AB22</f>
        <v>0</v>
      </c>
      <c r="AC22" s="17">
        <f>'22_СВОД_МО _ПР_'!AC22-'[2]22_СВОД_МО _ПР_'!AC22</f>
        <v>0</v>
      </c>
      <c r="AD22" s="17">
        <f>'22_СВОД_МО _ПР_'!AD22-'[2]22_СВОД_МО _ПР_'!AD22</f>
        <v>0</v>
      </c>
      <c r="AE22" s="17">
        <f>'22_СВОД_МО _ПР_'!AE22-'[2]22_СВОД_МО _ПР_'!AE22</f>
        <v>0</v>
      </c>
      <c r="AF22" s="17">
        <f>'22_СВОД_МО _ПР_'!AF22-'[2]22_СВОД_МО _ПР_'!AF22</f>
        <v>0</v>
      </c>
      <c r="AG22" s="17">
        <f>'22_СВОД_МО _ПР_'!AG22-'[2]22_СВОД_МО _ПР_'!AG22</f>
        <v>0</v>
      </c>
      <c r="AH22" s="17">
        <f>'22_СВОД_МО _ПР_'!AH22-'[2]22_СВОД_МО _ПР_'!AH22</f>
        <v>0</v>
      </c>
      <c r="AI22" s="17">
        <f>'22_СВОД_МО _ПР_'!AI22-'[2]22_СВОД_МО _ПР_'!AI22</f>
        <v>0</v>
      </c>
      <c r="AJ22" s="17">
        <f>'22_СВОД_МО _ПР_'!AJ22-'[2]22_СВОД_МО _ПР_'!AJ22</f>
        <v>0</v>
      </c>
      <c r="AK22" s="17">
        <f>'22_СВОД_МО _ПР_'!AL22-'[2]22_СВОД_МО _ПР_'!AK22</f>
        <v>0</v>
      </c>
      <c r="AL22" s="17">
        <f>'22_СВОД_МО _ПР_'!AM22-'[2]22_СВОД_МО _ПР_'!AL22</f>
        <v>0</v>
      </c>
      <c r="AM22" s="17">
        <f>'22_СВОД_МО _ПР_'!AN22-'[2]22_СВОД_МО _ПР_'!AM22</f>
        <v>0</v>
      </c>
      <c r="AN22" s="17">
        <f>'22_СВОД_МО _ПР_'!AO22-'[2]22_СВОД_МО _ПР_'!AN22</f>
        <v>0</v>
      </c>
      <c r="AO22" s="17">
        <f>'22_СВОД_МО _ПР_'!AP22-'[2]22_СВОД_МО _ПР_'!AO22</f>
        <v>0</v>
      </c>
      <c r="AP22" s="17">
        <f>'22_СВОД_МО _ПР_'!AQ22-'[2]22_СВОД_МО _ПР_'!AP22</f>
        <v>0</v>
      </c>
      <c r="AQ22" s="17">
        <f>'22_СВОД_МО _ПР_'!AR22-'[2]22_СВОД_МО _ПР_'!AQ22</f>
        <v>0</v>
      </c>
      <c r="AR22" s="17">
        <f>'22_СВОД_МО _ПР_'!AS22-'[2]22_СВОД_МО _ПР_'!AR22</f>
        <v>0</v>
      </c>
      <c r="AS22" s="17">
        <f>'22_СВОД_МО _ПР_'!AT22-'[2]22_СВОД_МО _ПР_'!AS22</f>
        <v>0</v>
      </c>
      <c r="AT22" s="18">
        <v>4719419067.2799997</v>
      </c>
      <c r="AU22" s="18">
        <f t="shared" si="0"/>
        <v>-4719419067.2799997</v>
      </c>
    </row>
    <row r="23" spans="1:47" x14ac:dyDescent="0.4">
      <c r="A23" s="14">
        <v>6</v>
      </c>
      <c r="B23" s="20" t="s">
        <v>53</v>
      </c>
      <c r="C23" s="16">
        <f>'22_СВОД_МО _ПР_'!C23-'[2]22_СВОД_МО _ПР_'!C23</f>
        <v>0</v>
      </c>
      <c r="D23" s="16">
        <f>'22_СВОД_МО _ПР_'!D23-'[2]22_СВОД_МО _ПР_'!D23</f>
        <v>0</v>
      </c>
      <c r="E23" s="16">
        <f>'22_СВОД_МО _ПР_'!E23-'[2]22_СВОД_МО _ПР_'!E23</f>
        <v>0</v>
      </c>
      <c r="F23" s="16">
        <f>'22_СВОД_МО _ПР_'!F23-'[2]22_СВОД_МО _ПР_'!F23</f>
        <v>0</v>
      </c>
      <c r="G23" s="16">
        <f>'22_СВОД_МО _ПР_'!G23-'[2]22_СВОД_МО _ПР_'!G23</f>
        <v>0</v>
      </c>
      <c r="H23" s="16">
        <f>'22_СВОД_МО _ПР_'!H23-'[2]22_СВОД_МО _ПР_'!H23</f>
        <v>0</v>
      </c>
      <c r="I23" s="16">
        <f>'22_СВОД_МО _ПР_'!I23-'[2]22_СВОД_МО _ПР_'!I23</f>
        <v>0</v>
      </c>
      <c r="J23" s="16">
        <f>'22_СВОД_МО _ПР_'!J23-'[2]22_СВОД_МО _ПР_'!J23</f>
        <v>0</v>
      </c>
      <c r="K23" s="16">
        <f>'22_СВОД_МО _ПР_'!K23-'[2]22_СВОД_МО _ПР_'!K23</f>
        <v>0</v>
      </c>
      <c r="L23" s="16">
        <f>'22_СВОД_МО _ПР_'!L23-'[2]22_СВОД_МО _ПР_'!L23</f>
        <v>0</v>
      </c>
      <c r="M23" s="16">
        <f>'22_СВОД_МО _ПР_'!M23-'[2]22_СВОД_МО _ПР_'!M23</f>
        <v>0</v>
      </c>
      <c r="N23" s="16">
        <f>'22_СВОД_МО _ПР_'!N23-'[2]22_СВОД_МО _ПР_'!N23</f>
        <v>0</v>
      </c>
      <c r="O23" s="16">
        <f>'22_СВОД_МО _ПР_'!O23-'[2]22_СВОД_МО _ПР_'!O23</f>
        <v>0</v>
      </c>
      <c r="P23" s="16">
        <f>'22_СВОД_МО _ПР_'!P23-'[2]22_СВОД_МО _ПР_'!P23</f>
        <v>0</v>
      </c>
      <c r="Q23" s="16">
        <f>'22_СВОД_МО _ПР_'!Q23-'[2]22_СВОД_МО _ПР_'!Q23</f>
        <v>0</v>
      </c>
      <c r="R23" s="16">
        <f>'22_СВОД_МО _ПР_'!R23-'[2]22_СВОД_МО _ПР_'!R23</f>
        <v>0</v>
      </c>
      <c r="S23" s="16">
        <f>'22_СВОД_МО _ПР_'!S23-'[2]22_СВОД_МО _ПР_'!S23</f>
        <v>0</v>
      </c>
      <c r="T23" s="16">
        <f>'22_СВОД_МО _ПР_'!T23-'[2]22_СВОД_МО _ПР_'!T23</f>
        <v>0</v>
      </c>
      <c r="U23" s="16">
        <f>'22_СВОД_МО _ПР_'!U23-'[2]22_СВОД_МО _ПР_'!U23</f>
        <v>0</v>
      </c>
      <c r="V23" s="16">
        <f>'22_СВОД_МО _ПР_'!V23-'[2]22_СВОД_МО _ПР_'!V23</f>
        <v>0</v>
      </c>
      <c r="W23" s="16">
        <f>'22_СВОД_МО _ПР_'!W23-'[2]22_СВОД_МО _ПР_'!W23</f>
        <v>0</v>
      </c>
      <c r="X23" s="16">
        <f>'22_СВОД_МО _ПР_'!X23-'[2]22_СВОД_МО _ПР_'!X23</f>
        <v>0</v>
      </c>
      <c r="Y23" s="16">
        <f>'22_СВОД_МО _ПР_'!Y23-'[2]22_СВОД_МО _ПР_'!Y23</f>
        <v>0</v>
      </c>
      <c r="Z23" s="16">
        <f>'22_СВОД_МО _ПР_'!Z23-'[2]22_СВОД_МО _ПР_'!Z23</f>
        <v>0</v>
      </c>
      <c r="AA23" s="16">
        <f>'22_СВОД_МО _ПР_'!AA23-'[2]22_СВОД_МО _ПР_'!AA23</f>
        <v>0</v>
      </c>
      <c r="AB23" s="16">
        <f>'22_СВОД_МО _ПР_'!AB23-'[2]22_СВОД_МО _ПР_'!AB23</f>
        <v>0</v>
      </c>
      <c r="AC23" s="16">
        <f>'22_СВОД_МО _ПР_'!AC23-'[2]22_СВОД_МО _ПР_'!AC23</f>
        <v>0</v>
      </c>
      <c r="AD23" s="16">
        <f>'22_СВОД_МО _ПР_'!AD23-'[2]22_СВОД_МО _ПР_'!AD23</f>
        <v>0</v>
      </c>
      <c r="AE23" s="16">
        <f>'22_СВОД_МО _ПР_'!AE23-'[2]22_СВОД_МО _ПР_'!AE23</f>
        <v>0</v>
      </c>
      <c r="AF23" s="16">
        <f>'22_СВОД_МО _ПР_'!AF23-'[2]22_СВОД_МО _ПР_'!AF23</f>
        <v>0</v>
      </c>
      <c r="AG23" s="16">
        <f>'22_СВОД_МО _ПР_'!AG23-'[2]22_СВОД_МО _ПР_'!AG23</f>
        <v>0</v>
      </c>
      <c r="AH23" s="16">
        <f>'22_СВОД_МО _ПР_'!AH23-'[2]22_СВОД_МО _ПР_'!AH23</f>
        <v>0</v>
      </c>
      <c r="AI23" s="16">
        <f>'22_СВОД_МО _ПР_'!AI23-'[2]22_СВОД_МО _ПР_'!AI23</f>
        <v>0</v>
      </c>
      <c r="AJ23" s="16">
        <f>'22_СВОД_МО _ПР_'!AJ23-'[2]22_СВОД_МО _ПР_'!AJ23</f>
        <v>0</v>
      </c>
      <c r="AK23" s="16">
        <f>'22_СВОД_МО _ПР_'!AL23-'[2]22_СВОД_МО _ПР_'!AK23</f>
        <v>0</v>
      </c>
      <c r="AL23" s="16">
        <f>'22_СВОД_МО _ПР_'!AM23-'[2]22_СВОД_МО _ПР_'!AL23</f>
        <v>0</v>
      </c>
      <c r="AM23" s="16">
        <f>'22_СВОД_МО _ПР_'!AN23-'[2]22_СВОД_МО _ПР_'!AM23</f>
        <v>0</v>
      </c>
      <c r="AN23" s="16">
        <f>'22_СВОД_МО _ПР_'!AO23-'[2]22_СВОД_МО _ПР_'!AN23</f>
        <v>0</v>
      </c>
      <c r="AO23" s="16">
        <f>'22_СВОД_МО _ПР_'!AP23-'[2]22_СВОД_МО _ПР_'!AO23</f>
        <v>0</v>
      </c>
      <c r="AP23" s="16">
        <f>'22_СВОД_МО _ПР_'!AQ23-'[2]22_СВОД_МО _ПР_'!AP23</f>
        <v>0</v>
      </c>
      <c r="AQ23" s="16">
        <f>'22_СВОД_МО _ПР_'!AR23-'[2]22_СВОД_МО _ПР_'!AQ23</f>
        <v>0</v>
      </c>
      <c r="AR23" s="16">
        <f>'22_СВОД_МО _ПР_'!AS23-'[2]22_СВОД_МО _ПР_'!AR23</f>
        <v>0</v>
      </c>
      <c r="AS23" s="17">
        <f>'22_СВОД_МО _ПР_'!AT23-'[2]22_СВОД_МО _ПР_'!AS23</f>
        <v>0</v>
      </c>
      <c r="AT23" s="18">
        <v>1042740665.95</v>
      </c>
      <c r="AU23" s="18">
        <f t="shared" si="0"/>
        <v>-1042740665.95</v>
      </c>
    </row>
    <row r="24" spans="1:47" x14ac:dyDescent="0.4">
      <c r="A24" s="14">
        <v>7</v>
      </c>
      <c r="B24" s="20" t="s">
        <v>54</v>
      </c>
      <c r="C24" s="16">
        <f>'22_СВОД_МО _ПР_'!C24-'[2]22_СВОД_МО _ПР_'!C24</f>
        <v>0</v>
      </c>
      <c r="D24" s="16">
        <f>'22_СВОД_МО _ПР_'!D24-'[2]22_СВОД_МО _ПР_'!D24</f>
        <v>0</v>
      </c>
      <c r="E24" s="16">
        <f>'22_СВОД_МО _ПР_'!E24-'[2]22_СВОД_МО _ПР_'!E24</f>
        <v>0</v>
      </c>
      <c r="F24" s="16">
        <f>'22_СВОД_МО _ПР_'!F24-'[2]22_СВОД_МО _ПР_'!F24</f>
        <v>0</v>
      </c>
      <c r="G24" s="16">
        <f>'22_СВОД_МО _ПР_'!G24-'[2]22_СВОД_МО _ПР_'!G24</f>
        <v>0</v>
      </c>
      <c r="H24" s="16">
        <f>'22_СВОД_МО _ПР_'!H24-'[2]22_СВОД_МО _ПР_'!H24</f>
        <v>0</v>
      </c>
      <c r="I24" s="16">
        <f>'22_СВОД_МО _ПР_'!I24-'[2]22_СВОД_МО _ПР_'!I24</f>
        <v>0</v>
      </c>
      <c r="J24" s="16">
        <f>'22_СВОД_МО _ПР_'!J24-'[2]22_СВОД_МО _ПР_'!J24</f>
        <v>0</v>
      </c>
      <c r="K24" s="16">
        <f>'22_СВОД_МО _ПР_'!K24-'[2]22_СВОД_МО _ПР_'!K24</f>
        <v>0</v>
      </c>
      <c r="L24" s="16">
        <f>'22_СВОД_МО _ПР_'!L24-'[2]22_СВОД_МО _ПР_'!L24</f>
        <v>0</v>
      </c>
      <c r="M24" s="16">
        <f>'22_СВОД_МО _ПР_'!M24-'[2]22_СВОД_МО _ПР_'!M24</f>
        <v>0</v>
      </c>
      <c r="N24" s="16">
        <f>'22_СВОД_МО _ПР_'!N24-'[2]22_СВОД_МО _ПР_'!N24</f>
        <v>0</v>
      </c>
      <c r="O24" s="16">
        <f>'22_СВОД_МО _ПР_'!O24-'[2]22_СВОД_МО _ПР_'!O24</f>
        <v>0</v>
      </c>
      <c r="P24" s="16">
        <f>'22_СВОД_МО _ПР_'!P24-'[2]22_СВОД_МО _ПР_'!P24</f>
        <v>0</v>
      </c>
      <c r="Q24" s="16">
        <f>'22_СВОД_МО _ПР_'!Q24-'[2]22_СВОД_МО _ПР_'!Q24</f>
        <v>0</v>
      </c>
      <c r="R24" s="16">
        <f>'22_СВОД_МО _ПР_'!R24-'[2]22_СВОД_МО _ПР_'!R24</f>
        <v>0</v>
      </c>
      <c r="S24" s="16">
        <f>'22_СВОД_МО _ПР_'!S24-'[2]22_СВОД_МО _ПР_'!S24</f>
        <v>0</v>
      </c>
      <c r="T24" s="16">
        <f>'22_СВОД_МО _ПР_'!T24-'[2]22_СВОД_МО _ПР_'!T24</f>
        <v>0</v>
      </c>
      <c r="U24" s="16">
        <f>'22_СВОД_МО _ПР_'!U24-'[2]22_СВОД_МО _ПР_'!U24</f>
        <v>0</v>
      </c>
      <c r="V24" s="16">
        <f>'22_СВОД_МО _ПР_'!V24-'[2]22_СВОД_МО _ПР_'!V24</f>
        <v>0</v>
      </c>
      <c r="W24" s="16">
        <f>'22_СВОД_МО _ПР_'!W24-'[2]22_СВОД_МО _ПР_'!W24</f>
        <v>0</v>
      </c>
      <c r="X24" s="16">
        <f>'22_СВОД_МО _ПР_'!X24-'[2]22_СВОД_МО _ПР_'!X24</f>
        <v>0</v>
      </c>
      <c r="Y24" s="16">
        <f>'22_СВОД_МО _ПР_'!Y24-'[2]22_СВОД_МО _ПР_'!Y24</f>
        <v>0</v>
      </c>
      <c r="Z24" s="16">
        <f>'22_СВОД_МО _ПР_'!Z24-'[2]22_СВОД_МО _ПР_'!Z24</f>
        <v>0</v>
      </c>
      <c r="AA24" s="16">
        <f>'22_СВОД_МО _ПР_'!AA24-'[2]22_СВОД_МО _ПР_'!AA24</f>
        <v>0</v>
      </c>
      <c r="AB24" s="16">
        <f>'22_СВОД_МО _ПР_'!AB24-'[2]22_СВОД_МО _ПР_'!AB24</f>
        <v>0</v>
      </c>
      <c r="AC24" s="16">
        <f>'22_СВОД_МО _ПР_'!AC24-'[2]22_СВОД_МО _ПР_'!AC24</f>
        <v>0</v>
      </c>
      <c r="AD24" s="16">
        <f>'22_СВОД_МО _ПР_'!AD24-'[2]22_СВОД_МО _ПР_'!AD24</f>
        <v>0</v>
      </c>
      <c r="AE24" s="16">
        <f>'22_СВОД_МО _ПР_'!AE24-'[2]22_СВОД_МО _ПР_'!AE24</f>
        <v>0</v>
      </c>
      <c r="AF24" s="16">
        <f>'22_СВОД_МО _ПР_'!AF24-'[2]22_СВОД_МО _ПР_'!AF24</f>
        <v>0</v>
      </c>
      <c r="AG24" s="16">
        <f>'22_СВОД_МО _ПР_'!AG24-'[2]22_СВОД_МО _ПР_'!AG24</f>
        <v>0</v>
      </c>
      <c r="AH24" s="16">
        <f>'22_СВОД_МО _ПР_'!AH24-'[2]22_СВОД_МО _ПР_'!AH24</f>
        <v>0</v>
      </c>
      <c r="AI24" s="16">
        <f>'22_СВОД_МО _ПР_'!AI24-'[2]22_СВОД_МО _ПР_'!AI24</f>
        <v>0</v>
      </c>
      <c r="AJ24" s="16">
        <f>'22_СВОД_МО _ПР_'!AJ24-'[2]22_СВОД_МО _ПР_'!AJ24</f>
        <v>0</v>
      </c>
      <c r="AK24" s="16">
        <f>'22_СВОД_МО _ПР_'!AL24-'[2]22_СВОД_МО _ПР_'!AK24</f>
        <v>0</v>
      </c>
      <c r="AL24" s="16">
        <f>'22_СВОД_МО _ПР_'!AM24-'[2]22_СВОД_МО _ПР_'!AL24</f>
        <v>0</v>
      </c>
      <c r="AM24" s="16">
        <f>'22_СВОД_МО _ПР_'!AN24-'[2]22_СВОД_МО _ПР_'!AM24</f>
        <v>0</v>
      </c>
      <c r="AN24" s="16">
        <f>'22_СВОД_МО _ПР_'!AO24-'[2]22_СВОД_МО _ПР_'!AN24</f>
        <v>0</v>
      </c>
      <c r="AO24" s="16">
        <f>'22_СВОД_МО _ПР_'!AP24-'[2]22_СВОД_МО _ПР_'!AO24</f>
        <v>0</v>
      </c>
      <c r="AP24" s="16">
        <f>'22_СВОД_МО _ПР_'!AQ24-'[2]22_СВОД_МО _ПР_'!AP24</f>
        <v>0</v>
      </c>
      <c r="AQ24" s="16">
        <f>'22_СВОД_МО _ПР_'!AR24-'[2]22_СВОД_МО _ПР_'!AQ24</f>
        <v>0</v>
      </c>
      <c r="AR24" s="16">
        <f>'22_СВОД_МО _ПР_'!AS24-'[2]22_СВОД_МО _ПР_'!AR24</f>
        <v>0</v>
      </c>
      <c r="AS24" s="17">
        <f>'22_СВОД_МО _ПР_'!AT24-'[2]22_СВОД_МО _ПР_'!AS24</f>
        <v>0</v>
      </c>
      <c r="AT24" s="18">
        <v>1115352290.0699999</v>
      </c>
      <c r="AU24" s="18">
        <f t="shared" si="0"/>
        <v>-1115352290.0699999</v>
      </c>
    </row>
    <row r="25" spans="1:47" x14ac:dyDescent="0.4">
      <c r="A25" s="14">
        <v>8</v>
      </c>
      <c r="B25" s="20" t="s">
        <v>55</v>
      </c>
      <c r="C25" s="16">
        <f>'22_СВОД_МО _ПР_'!C25-'[2]22_СВОД_МО _ПР_'!C25</f>
        <v>0</v>
      </c>
      <c r="D25" s="16">
        <f>'22_СВОД_МО _ПР_'!D25-'[2]22_СВОД_МО _ПР_'!D25</f>
        <v>0</v>
      </c>
      <c r="E25" s="16">
        <f>'22_СВОД_МО _ПР_'!E25-'[2]22_СВОД_МО _ПР_'!E25</f>
        <v>0</v>
      </c>
      <c r="F25" s="16">
        <f>'22_СВОД_МО _ПР_'!F25-'[2]22_СВОД_МО _ПР_'!F25</f>
        <v>0</v>
      </c>
      <c r="G25" s="16">
        <f>'22_СВОД_МО _ПР_'!G25-'[2]22_СВОД_МО _ПР_'!G25</f>
        <v>0</v>
      </c>
      <c r="H25" s="16">
        <f>'22_СВОД_МО _ПР_'!H25-'[2]22_СВОД_МО _ПР_'!H25</f>
        <v>0</v>
      </c>
      <c r="I25" s="16">
        <f>'22_СВОД_МО _ПР_'!I25-'[2]22_СВОД_МО _ПР_'!I25</f>
        <v>0</v>
      </c>
      <c r="J25" s="16">
        <f>'22_СВОД_МО _ПР_'!J25-'[2]22_СВОД_МО _ПР_'!J25</f>
        <v>0</v>
      </c>
      <c r="K25" s="16">
        <f>'22_СВОД_МО _ПР_'!K25-'[2]22_СВОД_МО _ПР_'!K25</f>
        <v>0</v>
      </c>
      <c r="L25" s="16">
        <f>'22_СВОД_МО _ПР_'!L25-'[2]22_СВОД_МО _ПР_'!L25</f>
        <v>0</v>
      </c>
      <c r="M25" s="16">
        <f>'22_СВОД_МО _ПР_'!M25-'[2]22_СВОД_МО _ПР_'!M25</f>
        <v>0</v>
      </c>
      <c r="N25" s="16">
        <f>'22_СВОД_МО _ПР_'!N25-'[2]22_СВОД_МО _ПР_'!N25</f>
        <v>0</v>
      </c>
      <c r="O25" s="16">
        <f>'22_СВОД_МО _ПР_'!O25-'[2]22_СВОД_МО _ПР_'!O25</f>
        <v>0</v>
      </c>
      <c r="P25" s="16">
        <f>'22_СВОД_МО _ПР_'!P25-'[2]22_СВОД_МО _ПР_'!P25</f>
        <v>0</v>
      </c>
      <c r="Q25" s="16">
        <f>'22_СВОД_МО _ПР_'!Q25-'[2]22_СВОД_МО _ПР_'!Q25</f>
        <v>0</v>
      </c>
      <c r="R25" s="16">
        <f>'22_СВОД_МО _ПР_'!R25-'[2]22_СВОД_МО _ПР_'!R25</f>
        <v>0</v>
      </c>
      <c r="S25" s="16">
        <f>'22_СВОД_МО _ПР_'!S25-'[2]22_СВОД_МО _ПР_'!S25</f>
        <v>0</v>
      </c>
      <c r="T25" s="16">
        <f>'22_СВОД_МО _ПР_'!T25-'[2]22_СВОД_МО _ПР_'!T25</f>
        <v>0</v>
      </c>
      <c r="U25" s="16">
        <f>'22_СВОД_МО _ПР_'!U25-'[2]22_СВОД_МО _ПР_'!U25</f>
        <v>0</v>
      </c>
      <c r="V25" s="16">
        <f>'22_СВОД_МО _ПР_'!V25-'[2]22_СВОД_МО _ПР_'!V25</f>
        <v>0</v>
      </c>
      <c r="W25" s="16">
        <f>'22_СВОД_МО _ПР_'!W25-'[2]22_СВОД_МО _ПР_'!W25</f>
        <v>0</v>
      </c>
      <c r="X25" s="16">
        <f>'22_СВОД_МО _ПР_'!X25-'[2]22_СВОД_МО _ПР_'!X25</f>
        <v>0</v>
      </c>
      <c r="Y25" s="16">
        <f>'22_СВОД_МО _ПР_'!Y25-'[2]22_СВОД_МО _ПР_'!Y25</f>
        <v>0</v>
      </c>
      <c r="Z25" s="16">
        <f>'22_СВОД_МО _ПР_'!Z25-'[2]22_СВОД_МО _ПР_'!Z25</f>
        <v>0</v>
      </c>
      <c r="AA25" s="16">
        <f>'22_СВОД_МО _ПР_'!AA25-'[2]22_СВОД_МО _ПР_'!AA25</f>
        <v>0</v>
      </c>
      <c r="AB25" s="16">
        <f>'22_СВОД_МО _ПР_'!AB25-'[2]22_СВОД_МО _ПР_'!AB25</f>
        <v>0</v>
      </c>
      <c r="AC25" s="16">
        <f>'22_СВОД_МО _ПР_'!AC25-'[2]22_СВОД_МО _ПР_'!AC25</f>
        <v>0</v>
      </c>
      <c r="AD25" s="16">
        <f>'22_СВОД_МО _ПР_'!AD25-'[2]22_СВОД_МО _ПР_'!AD25</f>
        <v>0</v>
      </c>
      <c r="AE25" s="16">
        <f>'22_СВОД_МО _ПР_'!AE25-'[2]22_СВОД_МО _ПР_'!AE25</f>
        <v>0</v>
      </c>
      <c r="AF25" s="16">
        <f>'22_СВОД_МО _ПР_'!AF25-'[2]22_СВОД_МО _ПР_'!AF25</f>
        <v>0</v>
      </c>
      <c r="AG25" s="16">
        <f>'22_СВОД_МО _ПР_'!AG25-'[2]22_СВОД_МО _ПР_'!AG25</f>
        <v>0</v>
      </c>
      <c r="AH25" s="16">
        <f>'22_СВОД_МО _ПР_'!AH25-'[2]22_СВОД_МО _ПР_'!AH25</f>
        <v>0</v>
      </c>
      <c r="AI25" s="16">
        <f>'22_СВОД_МО _ПР_'!AI25-'[2]22_СВОД_МО _ПР_'!AI25</f>
        <v>0</v>
      </c>
      <c r="AJ25" s="16">
        <f>'22_СВОД_МО _ПР_'!AJ25-'[2]22_СВОД_МО _ПР_'!AJ25</f>
        <v>0</v>
      </c>
      <c r="AK25" s="16">
        <f>'22_СВОД_МО _ПР_'!AL25-'[2]22_СВОД_МО _ПР_'!AK25</f>
        <v>0</v>
      </c>
      <c r="AL25" s="16">
        <f>'22_СВОД_МО _ПР_'!AM25-'[2]22_СВОД_МО _ПР_'!AL25</f>
        <v>0</v>
      </c>
      <c r="AM25" s="16">
        <f>'22_СВОД_МО _ПР_'!AN25-'[2]22_СВОД_МО _ПР_'!AM25</f>
        <v>0</v>
      </c>
      <c r="AN25" s="16">
        <f>'22_СВОД_МО _ПР_'!AO25-'[2]22_СВОД_МО _ПР_'!AN25</f>
        <v>0</v>
      </c>
      <c r="AO25" s="16">
        <f>'22_СВОД_МО _ПР_'!AP25-'[2]22_СВОД_МО _ПР_'!AO25</f>
        <v>0</v>
      </c>
      <c r="AP25" s="16">
        <f>'22_СВОД_МО _ПР_'!AQ25-'[2]22_СВОД_МО _ПР_'!AP25</f>
        <v>0</v>
      </c>
      <c r="AQ25" s="16">
        <f>'22_СВОД_МО _ПР_'!AR25-'[2]22_СВОД_МО _ПР_'!AQ25</f>
        <v>0</v>
      </c>
      <c r="AR25" s="16">
        <f>'22_СВОД_МО _ПР_'!AS25-'[2]22_СВОД_МО _ПР_'!AR25</f>
        <v>0</v>
      </c>
      <c r="AS25" s="17">
        <f>'22_СВОД_МО _ПР_'!AT25-'[2]22_СВОД_МО _ПР_'!AS25</f>
        <v>0</v>
      </c>
      <c r="AT25" s="18">
        <v>208368340.21000001</v>
      </c>
      <c r="AU25" s="18">
        <f t="shared" si="0"/>
        <v>-208368340.21000001</v>
      </c>
    </row>
    <row r="26" spans="1:47" x14ac:dyDescent="0.4">
      <c r="A26" s="14">
        <v>9</v>
      </c>
      <c r="B26" s="20" t="s">
        <v>56</v>
      </c>
      <c r="C26" s="16">
        <f>'22_СВОД_МО _ПР_'!C26-'[2]22_СВОД_МО _ПР_'!C26</f>
        <v>0</v>
      </c>
      <c r="D26" s="16">
        <f>'22_СВОД_МО _ПР_'!D26-'[2]22_СВОД_МО _ПР_'!D26</f>
        <v>0</v>
      </c>
      <c r="E26" s="16">
        <f>'22_СВОД_МО _ПР_'!E26-'[2]22_СВОД_МО _ПР_'!E26</f>
        <v>0</v>
      </c>
      <c r="F26" s="16">
        <f>'22_СВОД_МО _ПР_'!F26-'[2]22_СВОД_МО _ПР_'!F26</f>
        <v>0</v>
      </c>
      <c r="G26" s="16">
        <f>'22_СВОД_МО _ПР_'!G26-'[2]22_СВОД_МО _ПР_'!G26</f>
        <v>0</v>
      </c>
      <c r="H26" s="16">
        <f>'22_СВОД_МО _ПР_'!H26-'[2]22_СВОД_МО _ПР_'!H26</f>
        <v>0</v>
      </c>
      <c r="I26" s="16">
        <f>'22_СВОД_МО _ПР_'!I26-'[2]22_СВОД_МО _ПР_'!I26</f>
        <v>0</v>
      </c>
      <c r="J26" s="16">
        <f>'22_СВОД_МО _ПР_'!J26-'[2]22_СВОД_МО _ПР_'!J26</f>
        <v>0</v>
      </c>
      <c r="K26" s="16">
        <f>'22_СВОД_МО _ПР_'!K26-'[2]22_СВОД_МО _ПР_'!K26</f>
        <v>0</v>
      </c>
      <c r="L26" s="16">
        <f>'22_СВОД_МО _ПР_'!L26-'[2]22_СВОД_МО _ПР_'!L26</f>
        <v>0</v>
      </c>
      <c r="M26" s="16">
        <f>'22_СВОД_МО _ПР_'!M26-'[2]22_СВОД_МО _ПР_'!M26</f>
        <v>0</v>
      </c>
      <c r="N26" s="16">
        <f>'22_СВОД_МО _ПР_'!N26-'[2]22_СВОД_МО _ПР_'!N26</f>
        <v>0</v>
      </c>
      <c r="O26" s="16">
        <f>'22_СВОД_МО _ПР_'!O26-'[2]22_СВОД_МО _ПР_'!O26</f>
        <v>0</v>
      </c>
      <c r="P26" s="16">
        <f>'22_СВОД_МО _ПР_'!P26-'[2]22_СВОД_МО _ПР_'!P26</f>
        <v>0</v>
      </c>
      <c r="Q26" s="16">
        <f>'22_СВОД_МО _ПР_'!Q26-'[2]22_СВОД_МО _ПР_'!Q26</f>
        <v>0</v>
      </c>
      <c r="R26" s="16">
        <f>'22_СВОД_МО _ПР_'!R26-'[2]22_СВОД_МО _ПР_'!R26</f>
        <v>0</v>
      </c>
      <c r="S26" s="16">
        <f>'22_СВОД_МО _ПР_'!S26-'[2]22_СВОД_МО _ПР_'!S26</f>
        <v>0</v>
      </c>
      <c r="T26" s="16">
        <f>'22_СВОД_МО _ПР_'!T26-'[2]22_СВОД_МО _ПР_'!T26</f>
        <v>0</v>
      </c>
      <c r="U26" s="16">
        <f>'22_СВОД_МО _ПР_'!U26-'[2]22_СВОД_МО _ПР_'!U26</f>
        <v>0</v>
      </c>
      <c r="V26" s="16">
        <f>'22_СВОД_МО _ПР_'!V26-'[2]22_СВОД_МО _ПР_'!V26</f>
        <v>0</v>
      </c>
      <c r="W26" s="16">
        <f>'22_СВОД_МО _ПР_'!W26-'[2]22_СВОД_МО _ПР_'!W26</f>
        <v>0</v>
      </c>
      <c r="X26" s="16">
        <f>'22_СВОД_МО _ПР_'!X26-'[2]22_СВОД_МО _ПР_'!X26</f>
        <v>0</v>
      </c>
      <c r="Y26" s="16">
        <f>'22_СВОД_МО _ПР_'!Y26-'[2]22_СВОД_МО _ПР_'!Y26</f>
        <v>0</v>
      </c>
      <c r="Z26" s="16">
        <f>'22_СВОД_МО _ПР_'!Z26-'[2]22_СВОД_МО _ПР_'!Z26</f>
        <v>0</v>
      </c>
      <c r="AA26" s="16">
        <f>'22_СВОД_МО _ПР_'!AA26-'[2]22_СВОД_МО _ПР_'!AA26</f>
        <v>0</v>
      </c>
      <c r="AB26" s="16">
        <f>'22_СВОД_МО _ПР_'!AB26-'[2]22_СВОД_МО _ПР_'!AB26</f>
        <v>0</v>
      </c>
      <c r="AC26" s="16">
        <f>'22_СВОД_МО _ПР_'!AC26-'[2]22_СВОД_МО _ПР_'!AC26</f>
        <v>0</v>
      </c>
      <c r="AD26" s="16">
        <f>'22_СВОД_МО _ПР_'!AD26-'[2]22_СВОД_МО _ПР_'!AD26</f>
        <v>0</v>
      </c>
      <c r="AE26" s="16">
        <f>'22_СВОД_МО _ПР_'!AE26-'[2]22_СВОД_МО _ПР_'!AE26</f>
        <v>0</v>
      </c>
      <c r="AF26" s="16">
        <f>'22_СВОД_МО _ПР_'!AF26-'[2]22_СВОД_МО _ПР_'!AF26</f>
        <v>0</v>
      </c>
      <c r="AG26" s="16">
        <f>'22_СВОД_МО _ПР_'!AG26-'[2]22_СВОД_МО _ПР_'!AG26</f>
        <v>0</v>
      </c>
      <c r="AH26" s="16">
        <f>'22_СВОД_МО _ПР_'!AH26-'[2]22_СВОД_МО _ПР_'!AH26</f>
        <v>0</v>
      </c>
      <c r="AI26" s="16">
        <f>'22_СВОД_МО _ПР_'!AI26-'[2]22_СВОД_МО _ПР_'!AI26</f>
        <v>0</v>
      </c>
      <c r="AJ26" s="16">
        <f>'22_СВОД_МО _ПР_'!AJ26-'[2]22_СВОД_МО _ПР_'!AJ26</f>
        <v>0</v>
      </c>
      <c r="AK26" s="16">
        <f>'22_СВОД_МО _ПР_'!AL26-'[2]22_СВОД_МО _ПР_'!AK26</f>
        <v>0</v>
      </c>
      <c r="AL26" s="16">
        <f>'22_СВОД_МО _ПР_'!AM26-'[2]22_СВОД_МО _ПР_'!AL26</f>
        <v>0</v>
      </c>
      <c r="AM26" s="16">
        <f>'22_СВОД_МО _ПР_'!AN26-'[2]22_СВОД_МО _ПР_'!AM26</f>
        <v>0</v>
      </c>
      <c r="AN26" s="16">
        <f>'22_СВОД_МО _ПР_'!AO26-'[2]22_СВОД_МО _ПР_'!AN26</f>
        <v>0</v>
      </c>
      <c r="AO26" s="16">
        <f>'22_СВОД_МО _ПР_'!AP26-'[2]22_СВОД_МО _ПР_'!AO26</f>
        <v>0</v>
      </c>
      <c r="AP26" s="16">
        <f>'22_СВОД_МО _ПР_'!AQ26-'[2]22_СВОД_МО _ПР_'!AP26</f>
        <v>0</v>
      </c>
      <c r="AQ26" s="16">
        <f>'22_СВОД_МО _ПР_'!AR26-'[2]22_СВОД_МО _ПР_'!AQ26</f>
        <v>0</v>
      </c>
      <c r="AR26" s="16">
        <f>'22_СВОД_МО _ПР_'!AS26-'[2]22_СВОД_МО _ПР_'!AR26</f>
        <v>0</v>
      </c>
      <c r="AS26" s="17">
        <f>'22_СВОД_МО _ПР_'!AT26-'[2]22_СВОД_МО _ПР_'!AS26</f>
        <v>0</v>
      </c>
      <c r="AT26" s="18">
        <v>390044475.81999999</v>
      </c>
      <c r="AU26" s="18">
        <f t="shared" si="0"/>
        <v>-390044475.81999999</v>
      </c>
    </row>
    <row r="27" spans="1:47" x14ac:dyDescent="0.4">
      <c r="A27" s="14">
        <v>10</v>
      </c>
      <c r="B27" s="20" t="s">
        <v>57</v>
      </c>
      <c r="C27" s="16">
        <f>'22_СВОД_МО _ПР_'!C27-'[2]22_СВОД_МО _ПР_'!C27</f>
        <v>0</v>
      </c>
      <c r="D27" s="16">
        <f>'22_СВОД_МО _ПР_'!D27-'[2]22_СВОД_МО _ПР_'!D27</f>
        <v>0</v>
      </c>
      <c r="E27" s="16">
        <f>'22_СВОД_МО _ПР_'!E27-'[2]22_СВОД_МО _ПР_'!E27</f>
        <v>0</v>
      </c>
      <c r="F27" s="16">
        <f>'22_СВОД_МО _ПР_'!F27-'[2]22_СВОД_МО _ПР_'!F27</f>
        <v>0</v>
      </c>
      <c r="G27" s="16">
        <f>'22_СВОД_МО _ПР_'!G27-'[2]22_СВОД_МО _ПР_'!G27</f>
        <v>0</v>
      </c>
      <c r="H27" s="16">
        <f>'22_СВОД_МО _ПР_'!H27-'[2]22_СВОД_МО _ПР_'!H27</f>
        <v>0</v>
      </c>
      <c r="I27" s="16">
        <f>'22_СВОД_МО _ПР_'!I27-'[2]22_СВОД_МО _ПР_'!I27</f>
        <v>0</v>
      </c>
      <c r="J27" s="16">
        <f>'22_СВОД_МО _ПР_'!J27-'[2]22_СВОД_МО _ПР_'!J27</f>
        <v>0</v>
      </c>
      <c r="K27" s="16">
        <f>'22_СВОД_МО _ПР_'!K27-'[2]22_СВОД_МО _ПР_'!K27</f>
        <v>0</v>
      </c>
      <c r="L27" s="16">
        <f>'22_СВОД_МО _ПР_'!L27-'[2]22_СВОД_МО _ПР_'!L27</f>
        <v>0</v>
      </c>
      <c r="M27" s="16">
        <f>'22_СВОД_МО _ПР_'!M27-'[2]22_СВОД_МО _ПР_'!M27</f>
        <v>0</v>
      </c>
      <c r="N27" s="16">
        <f>'22_СВОД_МО _ПР_'!N27-'[2]22_СВОД_МО _ПР_'!N27</f>
        <v>0</v>
      </c>
      <c r="O27" s="16">
        <f>'22_СВОД_МО _ПР_'!O27-'[2]22_СВОД_МО _ПР_'!O27</f>
        <v>0</v>
      </c>
      <c r="P27" s="16">
        <f>'22_СВОД_МО _ПР_'!P27-'[2]22_СВОД_МО _ПР_'!P27</f>
        <v>0</v>
      </c>
      <c r="Q27" s="16">
        <f>'22_СВОД_МО _ПР_'!Q27-'[2]22_СВОД_МО _ПР_'!Q27</f>
        <v>0</v>
      </c>
      <c r="R27" s="16">
        <f>'22_СВОД_МО _ПР_'!R27-'[2]22_СВОД_МО _ПР_'!R27</f>
        <v>0</v>
      </c>
      <c r="S27" s="16">
        <f>'22_СВОД_МО _ПР_'!S27-'[2]22_СВОД_МО _ПР_'!S27</f>
        <v>0</v>
      </c>
      <c r="T27" s="16">
        <f>'22_СВОД_МО _ПР_'!T27-'[2]22_СВОД_МО _ПР_'!T27</f>
        <v>0</v>
      </c>
      <c r="U27" s="16">
        <f>'22_СВОД_МО _ПР_'!U27-'[2]22_СВОД_МО _ПР_'!U27</f>
        <v>0</v>
      </c>
      <c r="V27" s="16">
        <f>'22_СВОД_МО _ПР_'!V27-'[2]22_СВОД_МО _ПР_'!V27</f>
        <v>0</v>
      </c>
      <c r="W27" s="16">
        <f>'22_СВОД_МО _ПР_'!W27-'[2]22_СВОД_МО _ПР_'!W27</f>
        <v>0</v>
      </c>
      <c r="X27" s="16">
        <f>'22_СВОД_МО _ПР_'!X27-'[2]22_СВОД_МО _ПР_'!X27</f>
        <v>0</v>
      </c>
      <c r="Y27" s="16">
        <f>'22_СВОД_МО _ПР_'!Y27-'[2]22_СВОД_МО _ПР_'!Y27</f>
        <v>0</v>
      </c>
      <c r="Z27" s="16">
        <f>'22_СВОД_МО _ПР_'!Z27-'[2]22_СВОД_МО _ПР_'!Z27</f>
        <v>0</v>
      </c>
      <c r="AA27" s="16">
        <f>'22_СВОД_МО _ПР_'!AA27-'[2]22_СВОД_МО _ПР_'!AA27</f>
        <v>0</v>
      </c>
      <c r="AB27" s="16">
        <f>'22_СВОД_МО _ПР_'!AB27-'[2]22_СВОД_МО _ПР_'!AB27</f>
        <v>0</v>
      </c>
      <c r="AC27" s="16">
        <f>'22_СВОД_МО _ПР_'!AC27-'[2]22_СВОД_МО _ПР_'!AC27</f>
        <v>0</v>
      </c>
      <c r="AD27" s="16">
        <f>'22_СВОД_МО _ПР_'!AD27-'[2]22_СВОД_МО _ПР_'!AD27</f>
        <v>0</v>
      </c>
      <c r="AE27" s="16">
        <f>'22_СВОД_МО _ПР_'!AE27-'[2]22_СВОД_МО _ПР_'!AE27</f>
        <v>0</v>
      </c>
      <c r="AF27" s="16">
        <f>'22_СВОД_МО _ПР_'!AF27-'[2]22_СВОД_МО _ПР_'!AF27</f>
        <v>0</v>
      </c>
      <c r="AG27" s="16">
        <f>'22_СВОД_МО _ПР_'!AG27-'[2]22_СВОД_МО _ПР_'!AG27</f>
        <v>0</v>
      </c>
      <c r="AH27" s="16">
        <f>'22_СВОД_МО _ПР_'!AH27-'[2]22_СВОД_МО _ПР_'!AH27</f>
        <v>0</v>
      </c>
      <c r="AI27" s="16">
        <f>'22_СВОД_МО _ПР_'!AI27-'[2]22_СВОД_МО _ПР_'!AI27</f>
        <v>0</v>
      </c>
      <c r="AJ27" s="16">
        <f>'22_СВОД_МО _ПР_'!AJ27-'[2]22_СВОД_МО _ПР_'!AJ27</f>
        <v>0</v>
      </c>
      <c r="AK27" s="16">
        <f>'22_СВОД_МО _ПР_'!AL27-'[2]22_СВОД_МО _ПР_'!AK27</f>
        <v>0</v>
      </c>
      <c r="AL27" s="16">
        <f>'22_СВОД_МО _ПР_'!AM27-'[2]22_СВОД_МО _ПР_'!AL27</f>
        <v>0</v>
      </c>
      <c r="AM27" s="16">
        <f>'22_СВОД_МО _ПР_'!AN27-'[2]22_СВОД_МО _ПР_'!AM27</f>
        <v>0</v>
      </c>
      <c r="AN27" s="16">
        <f>'22_СВОД_МО _ПР_'!AO27-'[2]22_СВОД_МО _ПР_'!AN27</f>
        <v>0</v>
      </c>
      <c r="AO27" s="16">
        <f>'22_СВОД_МО _ПР_'!AP27-'[2]22_СВОД_МО _ПР_'!AO27</f>
        <v>0</v>
      </c>
      <c r="AP27" s="16">
        <f>'22_СВОД_МО _ПР_'!AQ27-'[2]22_СВОД_МО _ПР_'!AP27</f>
        <v>0</v>
      </c>
      <c r="AQ27" s="16">
        <f>'22_СВОД_МО _ПР_'!AR27-'[2]22_СВОД_МО _ПР_'!AQ27</f>
        <v>0</v>
      </c>
      <c r="AR27" s="16">
        <f>'22_СВОД_МО _ПР_'!AS27-'[2]22_СВОД_МО _ПР_'!AR27</f>
        <v>0</v>
      </c>
      <c r="AS27" s="17">
        <f>'22_СВОД_МО _ПР_'!AT27-'[2]22_СВОД_МО _ПР_'!AS27</f>
        <v>0</v>
      </c>
      <c r="AT27" s="18">
        <v>246374720.12</v>
      </c>
      <c r="AU27" s="18">
        <f t="shared" si="0"/>
        <v>-246374720.12</v>
      </c>
    </row>
    <row r="28" spans="1:47" x14ac:dyDescent="0.4">
      <c r="A28" s="14">
        <v>11</v>
      </c>
      <c r="B28" s="20" t="s">
        <v>58</v>
      </c>
      <c r="C28" s="16">
        <f>'22_СВОД_МО _ПР_'!C28-'[2]22_СВОД_МО _ПР_'!C28</f>
        <v>0</v>
      </c>
      <c r="D28" s="16">
        <f>'22_СВОД_МО _ПР_'!D28-'[2]22_СВОД_МО _ПР_'!D28</f>
        <v>0</v>
      </c>
      <c r="E28" s="16">
        <f>'22_СВОД_МО _ПР_'!E28-'[2]22_СВОД_МО _ПР_'!E28</f>
        <v>0</v>
      </c>
      <c r="F28" s="16">
        <f>'22_СВОД_МО _ПР_'!F28-'[2]22_СВОД_МО _ПР_'!F28</f>
        <v>0</v>
      </c>
      <c r="G28" s="16">
        <f>'22_СВОД_МО _ПР_'!G28-'[2]22_СВОД_МО _ПР_'!G28</f>
        <v>0</v>
      </c>
      <c r="H28" s="16">
        <f>'22_СВОД_МО _ПР_'!H28-'[2]22_СВОД_МО _ПР_'!H28</f>
        <v>0</v>
      </c>
      <c r="I28" s="16">
        <f>'22_СВОД_МО _ПР_'!I28-'[2]22_СВОД_МО _ПР_'!I28</f>
        <v>0</v>
      </c>
      <c r="J28" s="16">
        <f>'22_СВОД_МО _ПР_'!J28-'[2]22_СВОД_МО _ПР_'!J28</f>
        <v>0</v>
      </c>
      <c r="K28" s="16">
        <f>'22_СВОД_МО _ПР_'!K28-'[2]22_СВОД_МО _ПР_'!K28</f>
        <v>0</v>
      </c>
      <c r="L28" s="16">
        <f>'22_СВОД_МО _ПР_'!L28-'[2]22_СВОД_МО _ПР_'!L28</f>
        <v>0</v>
      </c>
      <c r="M28" s="16">
        <f>'22_СВОД_МО _ПР_'!M28-'[2]22_СВОД_МО _ПР_'!M28</f>
        <v>0</v>
      </c>
      <c r="N28" s="16">
        <f>'22_СВОД_МО _ПР_'!N28-'[2]22_СВОД_МО _ПР_'!N28</f>
        <v>0</v>
      </c>
      <c r="O28" s="16">
        <f>'22_СВОД_МО _ПР_'!O28-'[2]22_СВОД_МО _ПР_'!O28</f>
        <v>0</v>
      </c>
      <c r="P28" s="16">
        <f>'22_СВОД_МО _ПР_'!P28-'[2]22_СВОД_МО _ПР_'!P28</f>
        <v>0</v>
      </c>
      <c r="Q28" s="16">
        <f>'22_СВОД_МО _ПР_'!Q28-'[2]22_СВОД_МО _ПР_'!Q28</f>
        <v>0</v>
      </c>
      <c r="R28" s="16">
        <f>'22_СВОД_МО _ПР_'!R28-'[2]22_СВОД_МО _ПР_'!R28</f>
        <v>0</v>
      </c>
      <c r="S28" s="16">
        <f>'22_СВОД_МО _ПР_'!S28-'[2]22_СВОД_МО _ПР_'!S28</f>
        <v>0</v>
      </c>
      <c r="T28" s="16">
        <f>'22_СВОД_МО _ПР_'!T28-'[2]22_СВОД_МО _ПР_'!T28</f>
        <v>0</v>
      </c>
      <c r="U28" s="16">
        <f>'22_СВОД_МО _ПР_'!U28-'[2]22_СВОД_МО _ПР_'!U28</f>
        <v>0</v>
      </c>
      <c r="V28" s="16">
        <f>'22_СВОД_МО _ПР_'!V28-'[2]22_СВОД_МО _ПР_'!V28</f>
        <v>0</v>
      </c>
      <c r="W28" s="16">
        <f>'22_СВОД_МО _ПР_'!W28-'[2]22_СВОД_МО _ПР_'!W28</f>
        <v>0</v>
      </c>
      <c r="X28" s="16">
        <f>'22_СВОД_МО _ПР_'!X28-'[2]22_СВОД_МО _ПР_'!X28</f>
        <v>0</v>
      </c>
      <c r="Y28" s="16">
        <f>'22_СВОД_МО _ПР_'!Y28-'[2]22_СВОД_МО _ПР_'!Y28</f>
        <v>0</v>
      </c>
      <c r="Z28" s="16">
        <f>'22_СВОД_МО _ПР_'!Z28-'[2]22_СВОД_МО _ПР_'!Z28</f>
        <v>0</v>
      </c>
      <c r="AA28" s="16">
        <f>'22_СВОД_МО _ПР_'!AA28-'[2]22_СВОД_МО _ПР_'!AA28</f>
        <v>0</v>
      </c>
      <c r="AB28" s="16">
        <f>'22_СВОД_МО _ПР_'!AB28-'[2]22_СВОД_МО _ПР_'!AB28</f>
        <v>0</v>
      </c>
      <c r="AC28" s="16">
        <f>'22_СВОД_МО _ПР_'!AC28-'[2]22_СВОД_МО _ПР_'!AC28</f>
        <v>0</v>
      </c>
      <c r="AD28" s="16">
        <f>'22_СВОД_МО _ПР_'!AD28-'[2]22_СВОД_МО _ПР_'!AD28</f>
        <v>0</v>
      </c>
      <c r="AE28" s="16">
        <f>'22_СВОД_МО _ПР_'!AE28-'[2]22_СВОД_МО _ПР_'!AE28</f>
        <v>0</v>
      </c>
      <c r="AF28" s="16">
        <f>'22_СВОД_МО _ПР_'!AF28-'[2]22_СВОД_МО _ПР_'!AF28</f>
        <v>0</v>
      </c>
      <c r="AG28" s="16">
        <f>'22_СВОД_МО _ПР_'!AG28-'[2]22_СВОД_МО _ПР_'!AG28</f>
        <v>0</v>
      </c>
      <c r="AH28" s="16">
        <f>'22_СВОД_МО _ПР_'!AH28-'[2]22_СВОД_МО _ПР_'!AH28</f>
        <v>0</v>
      </c>
      <c r="AI28" s="16">
        <f>'22_СВОД_МО _ПР_'!AI28-'[2]22_СВОД_МО _ПР_'!AI28</f>
        <v>0</v>
      </c>
      <c r="AJ28" s="16">
        <f>'22_СВОД_МО _ПР_'!AJ28-'[2]22_СВОД_МО _ПР_'!AJ28</f>
        <v>0</v>
      </c>
      <c r="AK28" s="16">
        <f>'22_СВОД_МО _ПР_'!AL28-'[2]22_СВОД_МО _ПР_'!AK28</f>
        <v>0</v>
      </c>
      <c r="AL28" s="16">
        <f>'22_СВОД_МО _ПР_'!AM28-'[2]22_СВОД_МО _ПР_'!AL28</f>
        <v>0</v>
      </c>
      <c r="AM28" s="16">
        <f>'22_СВОД_МО _ПР_'!AN28-'[2]22_СВОД_МО _ПР_'!AM28</f>
        <v>0</v>
      </c>
      <c r="AN28" s="16">
        <f>'22_СВОД_МО _ПР_'!AO28-'[2]22_СВОД_МО _ПР_'!AN28</f>
        <v>0</v>
      </c>
      <c r="AO28" s="16">
        <f>'22_СВОД_МО _ПР_'!AP28-'[2]22_СВОД_МО _ПР_'!AO28</f>
        <v>0</v>
      </c>
      <c r="AP28" s="16">
        <f>'22_СВОД_МО _ПР_'!AQ28-'[2]22_СВОД_МО _ПР_'!AP28</f>
        <v>0</v>
      </c>
      <c r="AQ28" s="16">
        <f>'22_СВОД_МО _ПР_'!AR28-'[2]22_СВОД_МО _ПР_'!AQ28</f>
        <v>0</v>
      </c>
      <c r="AR28" s="16">
        <f>'22_СВОД_МО _ПР_'!AS28-'[2]22_СВОД_МО _ПР_'!AR28</f>
        <v>0</v>
      </c>
      <c r="AS28" s="17">
        <f>'22_СВОД_МО _ПР_'!AT28-'[2]22_СВОД_МО _ПР_'!AS28</f>
        <v>0</v>
      </c>
      <c r="AT28" s="18">
        <v>833075213.81000006</v>
      </c>
      <c r="AU28" s="18">
        <f t="shared" si="0"/>
        <v>-833075213.81000006</v>
      </c>
    </row>
    <row r="29" spans="1:47" x14ac:dyDescent="0.4">
      <c r="A29" s="21"/>
      <c r="B29" s="22" t="s">
        <v>59</v>
      </c>
      <c r="C29" s="17">
        <f>'22_СВОД_МО _ПР_'!C29-'[2]22_СВОД_МО _ПР_'!C29</f>
        <v>0</v>
      </c>
      <c r="D29" s="17">
        <f>'22_СВОД_МО _ПР_'!D29-'[2]22_СВОД_МО _ПР_'!D29</f>
        <v>0</v>
      </c>
      <c r="E29" s="17">
        <f>'22_СВОД_МО _ПР_'!E29-'[2]22_СВОД_МО _ПР_'!E29</f>
        <v>0</v>
      </c>
      <c r="F29" s="17">
        <f>'22_СВОД_МО _ПР_'!F29-'[2]22_СВОД_МО _ПР_'!F29</f>
        <v>0</v>
      </c>
      <c r="G29" s="17">
        <f>'22_СВОД_МО _ПР_'!G29-'[2]22_СВОД_МО _ПР_'!G29</f>
        <v>0</v>
      </c>
      <c r="H29" s="17">
        <f>'22_СВОД_МО _ПР_'!H29-'[2]22_СВОД_МО _ПР_'!H29</f>
        <v>0</v>
      </c>
      <c r="I29" s="17">
        <f>'22_СВОД_МО _ПР_'!I29-'[2]22_СВОД_МО _ПР_'!I29</f>
        <v>0</v>
      </c>
      <c r="J29" s="17">
        <f>'22_СВОД_МО _ПР_'!J29-'[2]22_СВОД_МО _ПР_'!J29</f>
        <v>0</v>
      </c>
      <c r="K29" s="17">
        <f>'22_СВОД_МО _ПР_'!K29-'[2]22_СВОД_МО _ПР_'!K29</f>
        <v>0</v>
      </c>
      <c r="L29" s="17">
        <f>'22_СВОД_МО _ПР_'!L29-'[2]22_СВОД_МО _ПР_'!L29</f>
        <v>0</v>
      </c>
      <c r="M29" s="17">
        <f>'22_СВОД_МО _ПР_'!M29-'[2]22_СВОД_МО _ПР_'!M29</f>
        <v>0</v>
      </c>
      <c r="N29" s="17">
        <f>'22_СВОД_МО _ПР_'!N29-'[2]22_СВОД_МО _ПР_'!N29</f>
        <v>0</v>
      </c>
      <c r="O29" s="17">
        <f>'22_СВОД_МО _ПР_'!O29-'[2]22_СВОД_МО _ПР_'!O29</f>
        <v>0</v>
      </c>
      <c r="P29" s="17">
        <f>'22_СВОД_МО _ПР_'!P29-'[2]22_СВОД_МО _ПР_'!P29</f>
        <v>0</v>
      </c>
      <c r="Q29" s="17">
        <f>'22_СВОД_МО _ПР_'!Q29-'[2]22_СВОД_МО _ПР_'!Q29</f>
        <v>0</v>
      </c>
      <c r="R29" s="17">
        <f>'22_СВОД_МО _ПР_'!R29-'[2]22_СВОД_МО _ПР_'!R29</f>
        <v>0</v>
      </c>
      <c r="S29" s="17">
        <f>'22_СВОД_МО _ПР_'!S29-'[2]22_СВОД_МО _ПР_'!S29</f>
        <v>0</v>
      </c>
      <c r="T29" s="17">
        <f>'22_СВОД_МО _ПР_'!T29-'[2]22_СВОД_МО _ПР_'!T29</f>
        <v>0</v>
      </c>
      <c r="U29" s="17">
        <f>'22_СВОД_МО _ПР_'!U29-'[2]22_СВОД_МО _ПР_'!U29</f>
        <v>0</v>
      </c>
      <c r="V29" s="17">
        <f>'22_СВОД_МО _ПР_'!V29-'[2]22_СВОД_МО _ПР_'!V29</f>
        <v>0</v>
      </c>
      <c r="W29" s="17">
        <f>'22_СВОД_МО _ПР_'!W29-'[2]22_СВОД_МО _ПР_'!W29</f>
        <v>0</v>
      </c>
      <c r="X29" s="17">
        <f>'22_СВОД_МО _ПР_'!X29-'[2]22_СВОД_МО _ПР_'!X29</f>
        <v>0</v>
      </c>
      <c r="Y29" s="17">
        <f>'22_СВОД_МО _ПР_'!Y29-'[2]22_СВОД_МО _ПР_'!Y29</f>
        <v>0</v>
      </c>
      <c r="Z29" s="17">
        <f>'22_СВОД_МО _ПР_'!Z29-'[2]22_СВОД_МО _ПР_'!Z29</f>
        <v>0</v>
      </c>
      <c r="AA29" s="17">
        <f>'22_СВОД_МО _ПР_'!AA29-'[2]22_СВОД_МО _ПР_'!AA29</f>
        <v>0</v>
      </c>
      <c r="AB29" s="17">
        <f>'22_СВОД_МО _ПР_'!AB29-'[2]22_СВОД_МО _ПР_'!AB29</f>
        <v>0</v>
      </c>
      <c r="AC29" s="17">
        <f>'22_СВОД_МО _ПР_'!AC29-'[2]22_СВОД_МО _ПР_'!AC29</f>
        <v>0</v>
      </c>
      <c r="AD29" s="17">
        <f>'22_СВОД_МО _ПР_'!AD29-'[2]22_СВОД_МО _ПР_'!AD29</f>
        <v>0</v>
      </c>
      <c r="AE29" s="17">
        <f>'22_СВОД_МО _ПР_'!AE29-'[2]22_СВОД_МО _ПР_'!AE29</f>
        <v>0</v>
      </c>
      <c r="AF29" s="17">
        <f>'22_СВОД_МО _ПР_'!AF29-'[2]22_СВОД_МО _ПР_'!AF29</f>
        <v>0</v>
      </c>
      <c r="AG29" s="17">
        <f>'22_СВОД_МО _ПР_'!AG29-'[2]22_СВОД_МО _ПР_'!AG29</f>
        <v>0</v>
      </c>
      <c r="AH29" s="17">
        <f>'22_СВОД_МО _ПР_'!AH29-'[2]22_СВОД_МО _ПР_'!AH29</f>
        <v>0</v>
      </c>
      <c r="AI29" s="17">
        <f>'22_СВОД_МО _ПР_'!AI29-'[2]22_СВОД_МО _ПР_'!AI29</f>
        <v>0</v>
      </c>
      <c r="AJ29" s="17">
        <f>'22_СВОД_МО _ПР_'!AJ29-'[2]22_СВОД_МО _ПР_'!AJ29</f>
        <v>0</v>
      </c>
      <c r="AK29" s="17">
        <f>'22_СВОД_МО _ПР_'!AL29-'[2]22_СВОД_МО _ПР_'!AK29</f>
        <v>0</v>
      </c>
      <c r="AL29" s="17">
        <f>'22_СВОД_МО _ПР_'!AM29-'[2]22_СВОД_МО _ПР_'!AL29</f>
        <v>0</v>
      </c>
      <c r="AM29" s="17">
        <f>'22_СВОД_МО _ПР_'!AN29-'[2]22_СВОД_МО _ПР_'!AM29</f>
        <v>0</v>
      </c>
      <c r="AN29" s="17">
        <f>'22_СВОД_МО _ПР_'!AO29-'[2]22_СВОД_МО _ПР_'!AN29</f>
        <v>0</v>
      </c>
      <c r="AO29" s="17">
        <f>'22_СВОД_МО _ПР_'!AP29-'[2]22_СВОД_МО _ПР_'!AO29</f>
        <v>0</v>
      </c>
      <c r="AP29" s="17">
        <f>'22_СВОД_МО _ПР_'!AQ29-'[2]22_СВОД_МО _ПР_'!AP29</f>
        <v>0</v>
      </c>
      <c r="AQ29" s="17">
        <f>'22_СВОД_МО _ПР_'!AR29-'[2]22_СВОД_МО _ПР_'!AQ29</f>
        <v>0</v>
      </c>
      <c r="AR29" s="17">
        <f>'22_СВОД_МО _ПР_'!AS29-'[2]22_СВОД_МО _ПР_'!AR29</f>
        <v>0</v>
      </c>
      <c r="AS29" s="17">
        <f>'22_СВОД_МО _ПР_'!AT29-'[2]22_СВОД_МО _ПР_'!AS29</f>
        <v>0</v>
      </c>
      <c r="AT29" s="18">
        <v>3835955705.98</v>
      </c>
      <c r="AU29" s="18">
        <f t="shared" si="0"/>
        <v>-3835955705.98</v>
      </c>
    </row>
    <row r="30" spans="1:47" x14ac:dyDescent="0.4">
      <c r="A30" s="23">
        <v>12</v>
      </c>
      <c r="B30" s="24" t="s">
        <v>60</v>
      </c>
      <c r="C30" s="16">
        <f>'22_СВОД_МО _ПР_'!C30-'[2]22_СВОД_МО _ПР_'!C30</f>
        <v>0</v>
      </c>
      <c r="D30" s="16">
        <f>'22_СВОД_МО _ПР_'!D30-'[2]22_СВОД_МО _ПР_'!D30</f>
        <v>0</v>
      </c>
      <c r="E30" s="16">
        <f>'22_СВОД_МО _ПР_'!E30-'[2]22_СВОД_МО _ПР_'!E30</f>
        <v>0</v>
      </c>
      <c r="F30" s="16">
        <f>'22_СВОД_МО _ПР_'!F30-'[2]22_СВОД_МО _ПР_'!F30</f>
        <v>0</v>
      </c>
      <c r="G30" s="16">
        <f>'22_СВОД_МО _ПР_'!G30-'[2]22_СВОД_МО _ПР_'!G30</f>
        <v>0</v>
      </c>
      <c r="H30" s="16">
        <f>'22_СВОД_МО _ПР_'!H30-'[2]22_СВОД_МО _ПР_'!H30</f>
        <v>0</v>
      </c>
      <c r="I30" s="16">
        <f>'22_СВОД_МО _ПР_'!I30-'[2]22_СВОД_МО _ПР_'!I30</f>
        <v>0</v>
      </c>
      <c r="J30" s="16">
        <f>'22_СВОД_МО _ПР_'!J30-'[2]22_СВОД_МО _ПР_'!J30</f>
        <v>0</v>
      </c>
      <c r="K30" s="16">
        <f>'22_СВОД_МО _ПР_'!K30-'[2]22_СВОД_МО _ПР_'!K30</f>
        <v>0</v>
      </c>
      <c r="L30" s="16">
        <f>'22_СВОД_МО _ПР_'!L30-'[2]22_СВОД_МО _ПР_'!L30</f>
        <v>0</v>
      </c>
      <c r="M30" s="16">
        <f>'22_СВОД_МО _ПР_'!M30-'[2]22_СВОД_МО _ПР_'!M30</f>
        <v>0</v>
      </c>
      <c r="N30" s="16">
        <f>'22_СВОД_МО _ПР_'!N30-'[2]22_СВОД_МО _ПР_'!N30</f>
        <v>0</v>
      </c>
      <c r="O30" s="16">
        <f>'22_СВОД_МО _ПР_'!O30-'[2]22_СВОД_МО _ПР_'!O30</f>
        <v>0</v>
      </c>
      <c r="P30" s="16">
        <f>'22_СВОД_МО _ПР_'!P30-'[2]22_СВОД_МО _ПР_'!P30</f>
        <v>0</v>
      </c>
      <c r="Q30" s="16">
        <f>'22_СВОД_МО _ПР_'!Q30-'[2]22_СВОД_МО _ПР_'!Q30</f>
        <v>0</v>
      </c>
      <c r="R30" s="16">
        <f>'22_СВОД_МО _ПР_'!R30-'[2]22_СВОД_МО _ПР_'!R30</f>
        <v>0</v>
      </c>
      <c r="S30" s="16">
        <f>'22_СВОД_МО _ПР_'!S30-'[2]22_СВОД_МО _ПР_'!S30</f>
        <v>0</v>
      </c>
      <c r="T30" s="16">
        <f>'22_СВОД_МО _ПР_'!T30-'[2]22_СВОД_МО _ПР_'!T30</f>
        <v>0</v>
      </c>
      <c r="U30" s="16">
        <f>'22_СВОД_МО _ПР_'!U30-'[2]22_СВОД_МО _ПР_'!U30</f>
        <v>0</v>
      </c>
      <c r="V30" s="16">
        <f>'22_СВОД_МО _ПР_'!V30-'[2]22_СВОД_МО _ПР_'!V30</f>
        <v>0</v>
      </c>
      <c r="W30" s="16">
        <f>'22_СВОД_МО _ПР_'!W30-'[2]22_СВОД_МО _ПР_'!W30</f>
        <v>0</v>
      </c>
      <c r="X30" s="16">
        <f>'22_СВОД_МО _ПР_'!X30-'[2]22_СВОД_МО _ПР_'!X30</f>
        <v>0</v>
      </c>
      <c r="Y30" s="16">
        <f>'22_СВОД_МО _ПР_'!Y30-'[2]22_СВОД_МО _ПР_'!Y30</f>
        <v>0</v>
      </c>
      <c r="Z30" s="16">
        <f>'22_СВОД_МО _ПР_'!Z30-'[2]22_СВОД_МО _ПР_'!Z30</f>
        <v>0</v>
      </c>
      <c r="AA30" s="16">
        <f>'22_СВОД_МО _ПР_'!AA30-'[2]22_СВОД_МО _ПР_'!AA30</f>
        <v>0</v>
      </c>
      <c r="AB30" s="16">
        <f>'22_СВОД_МО _ПР_'!AB30-'[2]22_СВОД_МО _ПР_'!AB30</f>
        <v>0</v>
      </c>
      <c r="AC30" s="16">
        <f>'22_СВОД_МО _ПР_'!AC30-'[2]22_СВОД_МО _ПР_'!AC30</f>
        <v>0</v>
      </c>
      <c r="AD30" s="16">
        <f>'22_СВОД_МО _ПР_'!AD30-'[2]22_СВОД_МО _ПР_'!AD30</f>
        <v>0</v>
      </c>
      <c r="AE30" s="16">
        <f>'22_СВОД_МО _ПР_'!AE30-'[2]22_СВОД_МО _ПР_'!AE30</f>
        <v>0</v>
      </c>
      <c r="AF30" s="16">
        <f>'22_СВОД_МО _ПР_'!AF30-'[2]22_СВОД_МО _ПР_'!AF30</f>
        <v>0</v>
      </c>
      <c r="AG30" s="16">
        <f>'22_СВОД_МО _ПР_'!AG30-'[2]22_СВОД_МО _ПР_'!AG30</f>
        <v>0</v>
      </c>
      <c r="AH30" s="16">
        <f>'22_СВОД_МО _ПР_'!AH30-'[2]22_СВОД_МО _ПР_'!AH30</f>
        <v>0</v>
      </c>
      <c r="AI30" s="16">
        <f>'22_СВОД_МО _ПР_'!AI30-'[2]22_СВОД_МО _ПР_'!AI30</f>
        <v>0</v>
      </c>
      <c r="AJ30" s="16">
        <f>'22_СВОД_МО _ПР_'!AJ30-'[2]22_СВОД_МО _ПР_'!AJ30</f>
        <v>0</v>
      </c>
      <c r="AK30" s="16">
        <f>'22_СВОД_МО _ПР_'!AL30-'[2]22_СВОД_МО _ПР_'!AK30</f>
        <v>0</v>
      </c>
      <c r="AL30" s="16">
        <f>'22_СВОД_МО _ПР_'!AM30-'[2]22_СВОД_МО _ПР_'!AL30</f>
        <v>0</v>
      </c>
      <c r="AM30" s="16">
        <f>'22_СВОД_МО _ПР_'!AN30-'[2]22_СВОД_МО _ПР_'!AM30</f>
        <v>0</v>
      </c>
      <c r="AN30" s="16">
        <f>'22_СВОД_МО _ПР_'!AO30-'[2]22_СВОД_МО _ПР_'!AN30</f>
        <v>0</v>
      </c>
      <c r="AO30" s="16">
        <f>'22_СВОД_МО _ПР_'!AP30-'[2]22_СВОД_МО _ПР_'!AO30</f>
        <v>0</v>
      </c>
      <c r="AP30" s="16">
        <f>'22_СВОД_МО _ПР_'!AQ30-'[2]22_СВОД_МО _ПР_'!AP30</f>
        <v>0</v>
      </c>
      <c r="AQ30" s="16">
        <f>'22_СВОД_МО _ПР_'!AR30-'[2]22_СВОД_МО _ПР_'!AQ30</f>
        <v>0</v>
      </c>
      <c r="AR30" s="16">
        <f>'22_СВОД_МО _ПР_'!AS30-'[2]22_СВОД_МО _ПР_'!AR30</f>
        <v>0</v>
      </c>
      <c r="AS30" s="17">
        <f>'22_СВОД_МО _ПР_'!AT30-'[2]22_СВОД_МО _ПР_'!AS30</f>
        <v>0</v>
      </c>
      <c r="AT30" s="18">
        <v>54921138.960000001</v>
      </c>
      <c r="AU30" s="18">
        <f t="shared" si="0"/>
        <v>-54921138.960000001</v>
      </c>
    </row>
    <row r="31" spans="1:47" x14ac:dyDescent="0.4">
      <c r="A31" s="23">
        <v>13</v>
      </c>
      <c r="B31" s="24" t="s">
        <v>61</v>
      </c>
      <c r="C31" s="16">
        <f>'22_СВОД_МО _ПР_'!C31-'[2]22_СВОД_МО _ПР_'!C31</f>
        <v>0</v>
      </c>
      <c r="D31" s="16">
        <f>'22_СВОД_МО _ПР_'!D31-'[2]22_СВОД_МО _ПР_'!D31</f>
        <v>0</v>
      </c>
      <c r="E31" s="16">
        <f>'22_СВОД_МО _ПР_'!E31-'[2]22_СВОД_МО _ПР_'!E31</f>
        <v>0</v>
      </c>
      <c r="F31" s="16">
        <f>'22_СВОД_МО _ПР_'!F31-'[2]22_СВОД_МО _ПР_'!F31</f>
        <v>0</v>
      </c>
      <c r="G31" s="16">
        <f>'22_СВОД_МО _ПР_'!G31-'[2]22_СВОД_МО _ПР_'!G31</f>
        <v>0</v>
      </c>
      <c r="H31" s="16">
        <f>'22_СВОД_МО _ПР_'!H31-'[2]22_СВОД_МО _ПР_'!H31</f>
        <v>0</v>
      </c>
      <c r="I31" s="16">
        <f>'22_СВОД_МО _ПР_'!I31-'[2]22_СВОД_МО _ПР_'!I31</f>
        <v>0</v>
      </c>
      <c r="J31" s="16">
        <f>'22_СВОД_МО _ПР_'!J31-'[2]22_СВОД_МО _ПР_'!J31</f>
        <v>0</v>
      </c>
      <c r="K31" s="16">
        <f>'22_СВОД_МО _ПР_'!K31-'[2]22_СВОД_МО _ПР_'!K31</f>
        <v>0</v>
      </c>
      <c r="L31" s="16">
        <f>'22_СВОД_МО _ПР_'!L31-'[2]22_СВОД_МО _ПР_'!L31</f>
        <v>0</v>
      </c>
      <c r="M31" s="16">
        <f>'22_СВОД_МО _ПР_'!M31-'[2]22_СВОД_МО _ПР_'!M31</f>
        <v>0</v>
      </c>
      <c r="N31" s="16">
        <f>'22_СВОД_МО _ПР_'!N31-'[2]22_СВОД_МО _ПР_'!N31</f>
        <v>0</v>
      </c>
      <c r="O31" s="16">
        <f>'22_СВОД_МО _ПР_'!O31-'[2]22_СВОД_МО _ПР_'!O31</f>
        <v>0</v>
      </c>
      <c r="P31" s="16">
        <f>'22_СВОД_МО _ПР_'!P31-'[2]22_СВОД_МО _ПР_'!P31</f>
        <v>0</v>
      </c>
      <c r="Q31" s="16">
        <f>'22_СВОД_МО _ПР_'!Q31-'[2]22_СВОД_МО _ПР_'!Q31</f>
        <v>0</v>
      </c>
      <c r="R31" s="16">
        <f>'22_СВОД_МО _ПР_'!R31-'[2]22_СВОД_МО _ПР_'!R31</f>
        <v>0</v>
      </c>
      <c r="S31" s="16">
        <f>'22_СВОД_МО _ПР_'!S31-'[2]22_СВОД_МО _ПР_'!S31</f>
        <v>0</v>
      </c>
      <c r="T31" s="16">
        <f>'22_СВОД_МО _ПР_'!T31-'[2]22_СВОД_МО _ПР_'!T31</f>
        <v>0</v>
      </c>
      <c r="U31" s="16">
        <f>'22_СВОД_МО _ПР_'!U31-'[2]22_СВОД_МО _ПР_'!U31</f>
        <v>0</v>
      </c>
      <c r="V31" s="16">
        <f>'22_СВОД_МО _ПР_'!V31-'[2]22_СВОД_МО _ПР_'!V31</f>
        <v>0</v>
      </c>
      <c r="W31" s="16">
        <f>'22_СВОД_МО _ПР_'!W31-'[2]22_СВОД_МО _ПР_'!W31</f>
        <v>0</v>
      </c>
      <c r="X31" s="16">
        <f>'22_СВОД_МО _ПР_'!X31-'[2]22_СВОД_МО _ПР_'!X31</f>
        <v>0</v>
      </c>
      <c r="Y31" s="16">
        <f>'22_СВОД_МО _ПР_'!Y31-'[2]22_СВОД_МО _ПР_'!Y31</f>
        <v>0</v>
      </c>
      <c r="Z31" s="16">
        <f>'22_СВОД_МО _ПР_'!Z31-'[2]22_СВОД_МО _ПР_'!Z31</f>
        <v>0</v>
      </c>
      <c r="AA31" s="16">
        <f>'22_СВОД_МО _ПР_'!AA31-'[2]22_СВОД_МО _ПР_'!AA31</f>
        <v>0</v>
      </c>
      <c r="AB31" s="16">
        <f>'22_СВОД_МО _ПР_'!AB31-'[2]22_СВОД_МО _ПР_'!AB31</f>
        <v>0</v>
      </c>
      <c r="AC31" s="16">
        <f>'22_СВОД_МО _ПР_'!AC31-'[2]22_СВОД_МО _ПР_'!AC31</f>
        <v>0</v>
      </c>
      <c r="AD31" s="16">
        <f>'22_СВОД_МО _ПР_'!AD31-'[2]22_СВОД_МО _ПР_'!AD31</f>
        <v>0</v>
      </c>
      <c r="AE31" s="16">
        <f>'22_СВОД_МО _ПР_'!AE31-'[2]22_СВОД_МО _ПР_'!AE31</f>
        <v>0</v>
      </c>
      <c r="AF31" s="16">
        <f>'22_СВОД_МО _ПР_'!AF31-'[2]22_СВОД_МО _ПР_'!AF31</f>
        <v>0</v>
      </c>
      <c r="AG31" s="16">
        <f>'22_СВОД_МО _ПР_'!AG31-'[2]22_СВОД_МО _ПР_'!AG31</f>
        <v>0</v>
      </c>
      <c r="AH31" s="16">
        <f>'22_СВОД_МО _ПР_'!AH31-'[2]22_СВОД_МО _ПР_'!AH31</f>
        <v>0</v>
      </c>
      <c r="AI31" s="16">
        <f>'22_СВОД_МО _ПР_'!AI31-'[2]22_СВОД_МО _ПР_'!AI31</f>
        <v>0</v>
      </c>
      <c r="AJ31" s="16">
        <f>'22_СВОД_МО _ПР_'!AJ31-'[2]22_СВОД_МО _ПР_'!AJ31</f>
        <v>0</v>
      </c>
      <c r="AK31" s="16">
        <f>'22_СВОД_МО _ПР_'!AL31-'[2]22_СВОД_МО _ПР_'!AK31</f>
        <v>0</v>
      </c>
      <c r="AL31" s="16">
        <f>'22_СВОД_МО _ПР_'!AM31-'[2]22_СВОД_МО _ПР_'!AL31</f>
        <v>0</v>
      </c>
      <c r="AM31" s="16">
        <f>'22_СВОД_МО _ПР_'!AN31-'[2]22_СВОД_МО _ПР_'!AM31</f>
        <v>0</v>
      </c>
      <c r="AN31" s="16">
        <f>'22_СВОД_МО _ПР_'!AO31-'[2]22_СВОД_МО _ПР_'!AN31</f>
        <v>0</v>
      </c>
      <c r="AO31" s="16">
        <f>'22_СВОД_МО _ПР_'!AP31-'[2]22_СВОД_МО _ПР_'!AO31</f>
        <v>0</v>
      </c>
      <c r="AP31" s="16">
        <f>'22_СВОД_МО _ПР_'!AQ31-'[2]22_СВОД_МО _ПР_'!AP31</f>
        <v>0</v>
      </c>
      <c r="AQ31" s="16">
        <f>'22_СВОД_МО _ПР_'!AR31-'[2]22_СВОД_МО _ПР_'!AQ31</f>
        <v>0</v>
      </c>
      <c r="AR31" s="16">
        <f>'22_СВОД_МО _ПР_'!AS31-'[2]22_СВОД_МО _ПР_'!AR31</f>
        <v>0</v>
      </c>
      <c r="AS31" s="17">
        <f>'22_СВОД_МО _ПР_'!AT31-'[2]22_СВОД_МО _ПР_'!AS31</f>
        <v>0</v>
      </c>
      <c r="AT31" s="18">
        <v>451952232.42999995</v>
      </c>
      <c r="AU31" s="18">
        <f t="shared" si="0"/>
        <v>-451952232.42999995</v>
      </c>
    </row>
    <row r="32" spans="1:47" x14ac:dyDescent="0.4">
      <c r="A32" s="23">
        <v>14</v>
      </c>
      <c r="B32" s="24" t="s">
        <v>62</v>
      </c>
      <c r="C32" s="16">
        <f>'22_СВОД_МО _ПР_'!C32-'[2]22_СВОД_МО _ПР_'!C32</f>
        <v>0</v>
      </c>
      <c r="D32" s="16">
        <f>'22_СВОД_МО _ПР_'!D32-'[2]22_СВОД_МО _ПР_'!D32</f>
        <v>0</v>
      </c>
      <c r="E32" s="16">
        <f>'22_СВОД_МО _ПР_'!E32-'[2]22_СВОД_МО _ПР_'!E32</f>
        <v>0</v>
      </c>
      <c r="F32" s="16">
        <f>'22_СВОД_МО _ПР_'!F32-'[2]22_СВОД_МО _ПР_'!F32</f>
        <v>0</v>
      </c>
      <c r="G32" s="16">
        <f>'22_СВОД_МО _ПР_'!G32-'[2]22_СВОД_МО _ПР_'!G32</f>
        <v>0</v>
      </c>
      <c r="H32" s="16">
        <f>'22_СВОД_МО _ПР_'!H32-'[2]22_СВОД_МО _ПР_'!H32</f>
        <v>0</v>
      </c>
      <c r="I32" s="16">
        <f>'22_СВОД_МО _ПР_'!I32-'[2]22_СВОД_МО _ПР_'!I32</f>
        <v>0</v>
      </c>
      <c r="J32" s="16">
        <f>'22_СВОД_МО _ПР_'!J32-'[2]22_СВОД_МО _ПР_'!J32</f>
        <v>0</v>
      </c>
      <c r="K32" s="16">
        <f>'22_СВОД_МО _ПР_'!K32-'[2]22_СВОД_МО _ПР_'!K32</f>
        <v>0</v>
      </c>
      <c r="L32" s="16">
        <f>'22_СВОД_МО _ПР_'!L32-'[2]22_СВОД_МО _ПР_'!L32</f>
        <v>0</v>
      </c>
      <c r="M32" s="25">
        <f>'22_СВОД_МО _ПР_'!M32-'[2]22_СВОД_МО _ПР_'!M32</f>
        <v>0</v>
      </c>
      <c r="N32" s="16">
        <f>'22_СВОД_МО _ПР_'!N32-'[2]22_СВОД_МО _ПР_'!N32</f>
        <v>0</v>
      </c>
      <c r="O32" s="16">
        <f>'22_СВОД_МО _ПР_'!O32-'[2]22_СВОД_МО _ПР_'!O32</f>
        <v>0</v>
      </c>
      <c r="P32" s="16">
        <f>'22_СВОД_МО _ПР_'!P32-'[2]22_СВОД_МО _ПР_'!P32</f>
        <v>0</v>
      </c>
      <c r="Q32" s="16">
        <f>'22_СВОД_МО _ПР_'!Q32-'[2]22_СВОД_МО _ПР_'!Q32</f>
        <v>0</v>
      </c>
      <c r="R32" s="16">
        <f>'22_СВОД_МО _ПР_'!R32-'[2]22_СВОД_МО _ПР_'!R32</f>
        <v>0</v>
      </c>
      <c r="S32" s="16">
        <f>'22_СВОД_МО _ПР_'!S32-'[2]22_СВОД_МО _ПР_'!S32</f>
        <v>0</v>
      </c>
      <c r="T32" s="16">
        <f>'22_СВОД_МО _ПР_'!T32-'[2]22_СВОД_МО _ПР_'!T32</f>
        <v>0</v>
      </c>
      <c r="U32" s="16">
        <f>'22_СВОД_МО _ПР_'!U32-'[2]22_СВОД_МО _ПР_'!U32</f>
        <v>0</v>
      </c>
      <c r="V32" s="16">
        <f>'22_СВОД_МО _ПР_'!V32-'[2]22_СВОД_МО _ПР_'!V32</f>
        <v>0</v>
      </c>
      <c r="W32" s="16">
        <f>'22_СВОД_МО _ПР_'!W32-'[2]22_СВОД_МО _ПР_'!W32</f>
        <v>0</v>
      </c>
      <c r="X32" s="16">
        <f>'22_СВОД_МО _ПР_'!X32-'[2]22_СВОД_МО _ПР_'!X32</f>
        <v>0</v>
      </c>
      <c r="Y32" s="16">
        <f>'22_СВОД_МО _ПР_'!Y32-'[2]22_СВОД_МО _ПР_'!Y32</f>
        <v>0</v>
      </c>
      <c r="Z32" s="16">
        <f>'22_СВОД_МО _ПР_'!Z32-'[2]22_СВОД_МО _ПР_'!Z32</f>
        <v>0</v>
      </c>
      <c r="AA32" s="16">
        <f>'22_СВОД_МО _ПР_'!AA32-'[2]22_СВОД_МО _ПР_'!AA32</f>
        <v>0</v>
      </c>
      <c r="AB32" s="16">
        <f>'22_СВОД_МО _ПР_'!AB32-'[2]22_СВОД_МО _ПР_'!AB32</f>
        <v>0</v>
      </c>
      <c r="AC32" s="16">
        <f>'22_СВОД_МО _ПР_'!AC32-'[2]22_СВОД_МО _ПР_'!AC32</f>
        <v>0</v>
      </c>
      <c r="AD32" s="16">
        <f>'22_СВОД_МО _ПР_'!AD32-'[2]22_СВОД_МО _ПР_'!AD32</f>
        <v>0</v>
      </c>
      <c r="AE32" s="16">
        <f>'22_СВОД_МО _ПР_'!AE32-'[2]22_СВОД_МО _ПР_'!AE32</f>
        <v>0</v>
      </c>
      <c r="AF32" s="16">
        <f>'22_СВОД_МО _ПР_'!AF32-'[2]22_СВОД_МО _ПР_'!AF32</f>
        <v>0</v>
      </c>
      <c r="AG32" s="16">
        <f>'22_СВОД_МО _ПР_'!AG32-'[2]22_СВОД_МО _ПР_'!AG32</f>
        <v>0</v>
      </c>
      <c r="AH32" s="16">
        <f>'22_СВОД_МО _ПР_'!AH32-'[2]22_СВОД_МО _ПР_'!AH32</f>
        <v>0</v>
      </c>
      <c r="AI32" s="16">
        <f>'22_СВОД_МО _ПР_'!AI32-'[2]22_СВОД_МО _ПР_'!AI32</f>
        <v>0</v>
      </c>
      <c r="AJ32" s="16">
        <f>'22_СВОД_МО _ПР_'!AJ32-'[2]22_СВОД_МО _ПР_'!AJ32</f>
        <v>0</v>
      </c>
      <c r="AK32" s="16">
        <f>'22_СВОД_МО _ПР_'!AL32-'[2]22_СВОД_МО _ПР_'!AK32</f>
        <v>0</v>
      </c>
      <c r="AL32" s="16">
        <f>'22_СВОД_МО _ПР_'!AM32-'[2]22_СВОД_МО _ПР_'!AL32</f>
        <v>0</v>
      </c>
      <c r="AM32" s="16">
        <f>'22_СВОД_МО _ПР_'!AN32-'[2]22_СВОД_МО _ПР_'!AM32</f>
        <v>0</v>
      </c>
      <c r="AN32" s="16">
        <f>'22_СВОД_МО _ПР_'!AO32-'[2]22_СВОД_МО _ПР_'!AN32</f>
        <v>0</v>
      </c>
      <c r="AO32" s="16">
        <f>'22_СВОД_МО _ПР_'!AP32-'[2]22_СВОД_МО _ПР_'!AO32</f>
        <v>0</v>
      </c>
      <c r="AP32" s="16">
        <f>'22_СВОД_МО _ПР_'!AQ32-'[2]22_СВОД_МО _ПР_'!AP32</f>
        <v>0</v>
      </c>
      <c r="AQ32" s="16">
        <f>'22_СВОД_МО _ПР_'!AR32-'[2]22_СВОД_МО _ПР_'!AQ32</f>
        <v>0</v>
      </c>
      <c r="AR32" s="16">
        <f>'22_СВОД_МО _ПР_'!AS32-'[2]22_СВОД_МО _ПР_'!AR32</f>
        <v>0</v>
      </c>
      <c r="AS32" s="17">
        <f>'22_СВОД_МО _ПР_'!AT32-'[2]22_СВОД_МО _ПР_'!AS32</f>
        <v>0</v>
      </c>
      <c r="AT32" s="18">
        <v>694060309.04999995</v>
      </c>
      <c r="AU32" s="18">
        <f t="shared" si="0"/>
        <v>-694060309.04999995</v>
      </c>
    </row>
    <row r="33" spans="1:47" x14ac:dyDescent="0.4">
      <c r="A33" s="21"/>
      <c r="B33" s="22" t="s">
        <v>63</v>
      </c>
      <c r="C33" s="17">
        <f>'22_СВОД_МО _ПР_'!C33-'[2]22_СВОД_МО _ПР_'!C33</f>
        <v>0</v>
      </c>
      <c r="D33" s="17">
        <f>'22_СВОД_МО _ПР_'!D33-'[2]22_СВОД_МО _ПР_'!D33</f>
        <v>0</v>
      </c>
      <c r="E33" s="17">
        <f>'22_СВОД_МО _ПР_'!E33-'[2]22_СВОД_МО _ПР_'!E33</f>
        <v>0</v>
      </c>
      <c r="F33" s="17">
        <f>'22_СВОД_МО _ПР_'!F33-'[2]22_СВОД_МО _ПР_'!F33</f>
        <v>0</v>
      </c>
      <c r="G33" s="17">
        <f>'22_СВОД_МО _ПР_'!G33-'[2]22_СВОД_МО _ПР_'!G33</f>
        <v>0</v>
      </c>
      <c r="H33" s="17">
        <f>'22_СВОД_МО _ПР_'!H33-'[2]22_СВОД_МО _ПР_'!H33</f>
        <v>0</v>
      </c>
      <c r="I33" s="17">
        <f>'22_СВОД_МО _ПР_'!I33-'[2]22_СВОД_МО _ПР_'!I33</f>
        <v>0</v>
      </c>
      <c r="J33" s="17">
        <f>'22_СВОД_МО _ПР_'!J33-'[2]22_СВОД_МО _ПР_'!J33</f>
        <v>0</v>
      </c>
      <c r="K33" s="17">
        <f>'22_СВОД_МО _ПР_'!K33-'[2]22_СВОД_МО _ПР_'!K33</f>
        <v>0</v>
      </c>
      <c r="L33" s="17">
        <f>'22_СВОД_МО _ПР_'!L33-'[2]22_СВОД_МО _ПР_'!L33</f>
        <v>0</v>
      </c>
      <c r="M33" s="26">
        <f>'22_СВОД_МО _ПР_'!M33-'[2]22_СВОД_МО _ПР_'!M33</f>
        <v>0</v>
      </c>
      <c r="N33" s="17">
        <f>'22_СВОД_МО _ПР_'!N33-'[2]22_СВОД_МО _ПР_'!N33</f>
        <v>0</v>
      </c>
      <c r="O33" s="17">
        <f>'22_СВОД_МО _ПР_'!O33-'[2]22_СВОД_МО _ПР_'!O33</f>
        <v>0</v>
      </c>
      <c r="P33" s="17">
        <f>'22_СВОД_МО _ПР_'!P33-'[2]22_СВОД_МО _ПР_'!P33</f>
        <v>0</v>
      </c>
      <c r="Q33" s="17">
        <f>'22_СВОД_МО _ПР_'!Q33-'[2]22_СВОД_МО _ПР_'!Q33</f>
        <v>0</v>
      </c>
      <c r="R33" s="17">
        <f>'22_СВОД_МО _ПР_'!R33-'[2]22_СВОД_МО _ПР_'!R33</f>
        <v>0</v>
      </c>
      <c r="S33" s="17">
        <f>'22_СВОД_МО _ПР_'!S33-'[2]22_СВОД_МО _ПР_'!S33</f>
        <v>0</v>
      </c>
      <c r="T33" s="17">
        <f>'22_СВОД_МО _ПР_'!T33-'[2]22_СВОД_МО _ПР_'!T33</f>
        <v>0</v>
      </c>
      <c r="U33" s="17">
        <f>'22_СВОД_МО _ПР_'!U33-'[2]22_СВОД_МО _ПР_'!U33</f>
        <v>0</v>
      </c>
      <c r="V33" s="17">
        <f>'22_СВОД_МО _ПР_'!V33-'[2]22_СВОД_МО _ПР_'!V33</f>
        <v>0</v>
      </c>
      <c r="W33" s="17">
        <f>'22_СВОД_МО _ПР_'!W33-'[2]22_СВОД_МО _ПР_'!W33</f>
        <v>0</v>
      </c>
      <c r="X33" s="17">
        <f>'22_СВОД_МО _ПР_'!X33-'[2]22_СВОД_МО _ПР_'!X33</f>
        <v>0</v>
      </c>
      <c r="Y33" s="17">
        <f>'22_СВОД_МО _ПР_'!Y33-'[2]22_СВОД_МО _ПР_'!Y33</f>
        <v>0</v>
      </c>
      <c r="Z33" s="17">
        <f>'22_СВОД_МО _ПР_'!Z33-'[2]22_СВОД_МО _ПР_'!Z33</f>
        <v>0</v>
      </c>
      <c r="AA33" s="17">
        <f>'22_СВОД_МО _ПР_'!AA33-'[2]22_СВОД_МО _ПР_'!AA33</f>
        <v>0</v>
      </c>
      <c r="AB33" s="17">
        <f>'22_СВОД_МО _ПР_'!AB33-'[2]22_СВОД_МО _ПР_'!AB33</f>
        <v>0</v>
      </c>
      <c r="AC33" s="17">
        <f>'22_СВОД_МО _ПР_'!AC33-'[2]22_СВОД_МО _ПР_'!AC33</f>
        <v>0</v>
      </c>
      <c r="AD33" s="17">
        <f>'22_СВОД_МО _ПР_'!AD33-'[2]22_СВОД_МО _ПР_'!AD33</f>
        <v>0</v>
      </c>
      <c r="AE33" s="17">
        <f>'22_СВОД_МО _ПР_'!AE33-'[2]22_СВОД_МО _ПР_'!AE33</f>
        <v>0</v>
      </c>
      <c r="AF33" s="17">
        <f>'22_СВОД_МО _ПР_'!AF33-'[2]22_СВОД_МО _ПР_'!AF33</f>
        <v>0</v>
      </c>
      <c r="AG33" s="17">
        <f>'22_СВОД_МО _ПР_'!AG33-'[2]22_СВОД_МО _ПР_'!AG33</f>
        <v>0</v>
      </c>
      <c r="AH33" s="17">
        <f>'22_СВОД_МО _ПР_'!AH33-'[2]22_СВОД_МО _ПР_'!AH33</f>
        <v>0</v>
      </c>
      <c r="AI33" s="17">
        <f>'22_СВОД_МО _ПР_'!AI33-'[2]22_СВОД_МО _ПР_'!AI33</f>
        <v>0</v>
      </c>
      <c r="AJ33" s="17">
        <f>'22_СВОД_МО _ПР_'!AJ33-'[2]22_СВОД_МО _ПР_'!AJ33</f>
        <v>0</v>
      </c>
      <c r="AK33" s="17">
        <f>'22_СВОД_МО _ПР_'!AL33-'[2]22_СВОД_МО _ПР_'!AK33</f>
        <v>0</v>
      </c>
      <c r="AL33" s="17">
        <f>'22_СВОД_МО _ПР_'!AM33-'[2]22_СВОД_МО _ПР_'!AL33</f>
        <v>0</v>
      </c>
      <c r="AM33" s="17">
        <f>'22_СВОД_МО _ПР_'!AN33-'[2]22_СВОД_МО _ПР_'!AM33</f>
        <v>0</v>
      </c>
      <c r="AN33" s="17">
        <f>'22_СВОД_МО _ПР_'!AO33-'[2]22_СВОД_МО _ПР_'!AN33</f>
        <v>0</v>
      </c>
      <c r="AO33" s="17">
        <f>'22_СВОД_МО _ПР_'!AP33-'[2]22_СВОД_МО _ПР_'!AO33</f>
        <v>0</v>
      </c>
      <c r="AP33" s="17">
        <f>'22_СВОД_МО _ПР_'!AQ33-'[2]22_СВОД_МО _ПР_'!AP33</f>
        <v>0</v>
      </c>
      <c r="AQ33" s="17">
        <f>'22_СВОД_МО _ПР_'!AR33-'[2]22_СВОД_МО _ПР_'!AQ33</f>
        <v>0</v>
      </c>
      <c r="AR33" s="17">
        <f>'22_СВОД_МО _ПР_'!AS33-'[2]22_СВОД_МО _ПР_'!AR33</f>
        <v>0</v>
      </c>
      <c r="AS33" s="17">
        <f>'22_СВОД_МО _ПР_'!AT33-'[2]22_СВОД_МО _ПР_'!AS33</f>
        <v>0</v>
      </c>
      <c r="AT33" s="18">
        <v>1200933680.4399998</v>
      </c>
      <c r="AU33" s="18">
        <f t="shared" si="0"/>
        <v>-1200933680.4399998</v>
      </c>
    </row>
    <row r="34" spans="1:47" x14ac:dyDescent="0.4">
      <c r="A34" s="27">
        <v>15</v>
      </c>
      <c r="B34" s="28" t="s">
        <v>64</v>
      </c>
      <c r="C34" s="16">
        <f>'22_СВОД_МО _ПР_'!C34-'[2]22_СВОД_МО _ПР_'!C34</f>
        <v>0</v>
      </c>
      <c r="D34" s="16">
        <f>'22_СВОД_МО _ПР_'!D34-'[2]22_СВОД_МО _ПР_'!D34</f>
        <v>0</v>
      </c>
      <c r="E34" s="16">
        <f>'22_СВОД_МО _ПР_'!E34-'[2]22_СВОД_МО _ПР_'!E34</f>
        <v>0</v>
      </c>
      <c r="F34" s="16">
        <f>'22_СВОД_МО _ПР_'!F34-'[2]22_СВОД_МО _ПР_'!F34</f>
        <v>0</v>
      </c>
      <c r="G34" s="16">
        <f>'22_СВОД_МО _ПР_'!G34-'[2]22_СВОД_МО _ПР_'!G34</f>
        <v>0</v>
      </c>
      <c r="H34" s="16">
        <f>'22_СВОД_МО _ПР_'!H34-'[2]22_СВОД_МО _ПР_'!H34</f>
        <v>0</v>
      </c>
      <c r="I34" s="16">
        <f>'22_СВОД_МО _ПР_'!I34-'[2]22_СВОД_МО _ПР_'!I34</f>
        <v>0</v>
      </c>
      <c r="J34" s="16">
        <f>'22_СВОД_МО _ПР_'!J34-'[2]22_СВОД_МО _ПР_'!J34</f>
        <v>0</v>
      </c>
      <c r="K34" s="16">
        <f>'22_СВОД_МО _ПР_'!K34-'[2]22_СВОД_МО _ПР_'!K34</f>
        <v>0</v>
      </c>
      <c r="L34" s="16">
        <f>'22_СВОД_МО _ПР_'!L34-'[2]22_СВОД_МО _ПР_'!L34</f>
        <v>0</v>
      </c>
      <c r="M34" s="29">
        <f>'22_СВОД_МО _ПР_'!M34-'[2]22_СВОД_МО _ПР_'!M34</f>
        <v>0</v>
      </c>
      <c r="N34" s="16">
        <f>'22_СВОД_МО _ПР_'!N34-'[2]22_СВОД_МО _ПР_'!N34</f>
        <v>0</v>
      </c>
      <c r="O34" s="16">
        <f>'22_СВОД_МО _ПР_'!O34-'[2]22_СВОД_МО _ПР_'!O34</f>
        <v>0</v>
      </c>
      <c r="P34" s="16">
        <f>'22_СВОД_МО _ПР_'!P34-'[2]22_СВОД_МО _ПР_'!P34</f>
        <v>0</v>
      </c>
      <c r="Q34" s="16">
        <f>'22_СВОД_МО _ПР_'!Q34-'[2]22_СВОД_МО _ПР_'!Q34</f>
        <v>0</v>
      </c>
      <c r="R34" s="16">
        <f>'22_СВОД_МО _ПР_'!R34-'[2]22_СВОД_МО _ПР_'!R34</f>
        <v>0</v>
      </c>
      <c r="S34" s="16">
        <f>'22_СВОД_МО _ПР_'!S34-'[2]22_СВОД_МО _ПР_'!S34</f>
        <v>0</v>
      </c>
      <c r="T34" s="16">
        <f>'22_СВОД_МО _ПР_'!T34-'[2]22_СВОД_МО _ПР_'!T34</f>
        <v>0</v>
      </c>
      <c r="U34" s="16">
        <f>'22_СВОД_МО _ПР_'!U34-'[2]22_СВОД_МО _ПР_'!U34</f>
        <v>0</v>
      </c>
      <c r="V34" s="16">
        <f>'22_СВОД_МО _ПР_'!V34-'[2]22_СВОД_МО _ПР_'!V34</f>
        <v>0</v>
      </c>
      <c r="W34" s="16">
        <f>'22_СВОД_МО _ПР_'!W34-'[2]22_СВОД_МО _ПР_'!W34</f>
        <v>0</v>
      </c>
      <c r="X34" s="16">
        <f>'22_СВОД_МО _ПР_'!X34-'[2]22_СВОД_МО _ПР_'!X34</f>
        <v>0</v>
      </c>
      <c r="Y34" s="16">
        <f>'22_СВОД_МО _ПР_'!Y34-'[2]22_СВОД_МО _ПР_'!Y34</f>
        <v>0</v>
      </c>
      <c r="Z34" s="16">
        <f>'22_СВОД_МО _ПР_'!Z34-'[2]22_СВОД_МО _ПР_'!Z34</f>
        <v>0</v>
      </c>
      <c r="AA34" s="16">
        <f>'22_СВОД_МО _ПР_'!AA34-'[2]22_СВОД_МО _ПР_'!AA34</f>
        <v>0</v>
      </c>
      <c r="AB34" s="16">
        <f>'22_СВОД_МО _ПР_'!AB34-'[2]22_СВОД_МО _ПР_'!AB34</f>
        <v>0</v>
      </c>
      <c r="AC34" s="16">
        <f>'22_СВОД_МО _ПР_'!AC34-'[2]22_СВОД_МО _ПР_'!AC34</f>
        <v>0</v>
      </c>
      <c r="AD34" s="16">
        <f>'22_СВОД_МО _ПР_'!AD34-'[2]22_СВОД_МО _ПР_'!AD34</f>
        <v>0</v>
      </c>
      <c r="AE34" s="16">
        <f>'22_СВОД_МО _ПР_'!AE34-'[2]22_СВОД_МО _ПР_'!AE34</f>
        <v>0</v>
      </c>
      <c r="AF34" s="16">
        <f>'22_СВОД_МО _ПР_'!AF34-'[2]22_СВОД_МО _ПР_'!AF34</f>
        <v>0</v>
      </c>
      <c r="AG34" s="16">
        <f>'22_СВОД_МО _ПР_'!AG34-'[2]22_СВОД_МО _ПР_'!AG34</f>
        <v>0</v>
      </c>
      <c r="AH34" s="16">
        <f>'22_СВОД_МО _ПР_'!AH34-'[2]22_СВОД_МО _ПР_'!AH34</f>
        <v>0</v>
      </c>
      <c r="AI34" s="16">
        <f>'22_СВОД_МО _ПР_'!AI34-'[2]22_СВОД_МО _ПР_'!AI34</f>
        <v>0</v>
      </c>
      <c r="AJ34" s="16">
        <f>'22_СВОД_МО _ПР_'!AJ34-'[2]22_СВОД_МО _ПР_'!AJ34</f>
        <v>0</v>
      </c>
      <c r="AK34" s="16">
        <f>'22_СВОД_МО _ПР_'!AL34-'[2]22_СВОД_МО _ПР_'!AK34</f>
        <v>0</v>
      </c>
      <c r="AL34" s="16">
        <f>'22_СВОД_МО _ПР_'!AM34-'[2]22_СВОД_МО _ПР_'!AL34</f>
        <v>0</v>
      </c>
      <c r="AM34" s="16">
        <f>'22_СВОД_МО _ПР_'!AN34-'[2]22_СВОД_МО _ПР_'!AM34</f>
        <v>0</v>
      </c>
      <c r="AN34" s="16">
        <f>'22_СВОД_МО _ПР_'!AO34-'[2]22_СВОД_МО _ПР_'!AN34</f>
        <v>0</v>
      </c>
      <c r="AO34" s="16">
        <f>'22_СВОД_МО _ПР_'!AP34-'[2]22_СВОД_МО _ПР_'!AO34</f>
        <v>0</v>
      </c>
      <c r="AP34" s="16">
        <f>'22_СВОД_МО _ПР_'!AQ34-'[2]22_СВОД_МО _ПР_'!AP34</f>
        <v>0</v>
      </c>
      <c r="AQ34" s="16">
        <f>'22_СВОД_МО _ПР_'!AR34-'[2]22_СВОД_МО _ПР_'!AQ34</f>
        <v>0</v>
      </c>
      <c r="AR34" s="16">
        <f>'22_СВОД_МО _ПР_'!AS34-'[2]22_СВОД_МО _ПР_'!AR34</f>
        <v>0</v>
      </c>
      <c r="AS34" s="17">
        <f>'22_СВОД_МО _ПР_'!AT34-'[2]22_СВОД_МО _ПР_'!AS34</f>
        <v>0</v>
      </c>
      <c r="AT34" s="18">
        <v>127019061.84</v>
      </c>
      <c r="AU34" s="18">
        <f t="shared" si="0"/>
        <v>-127019061.84</v>
      </c>
    </row>
    <row r="35" spans="1:47" x14ac:dyDescent="0.4">
      <c r="A35" s="30">
        <v>16</v>
      </c>
      <c r="B35" s="20" t="s">
        <v>65</v>
      </c>
      <c r="C35" s="16">
        <f>'22_СВОД_МО _ПР_'!C35-'[2]22_СВОД_МО _ПР_'!C35</f>
        <v>0</v>
      </c>
      <c r="D35" s="16">
        <f>'22_СВОД_МО _ПР_'!D35-'[2]22_СВОД_МО _ПР_'!D35</f>
        <v>0</v>
      </c>
      <c r="E35" s="16">
        <f>'22_СВОД_МО _ПР_'!E35-'[2]22_СВОД_МО _ПР_'!E35</f>
        <v>0</v>
      </c>
      <c r="F35" s="16">
        <f>'22_СВОД_МО _ПР_'!F35-'[2]22_СВОД_МО _ПР_'!F35</f>
        <v>0</v>
      </c>
      <c r="G35" s="16">
        <f>'22_СВОД_МО _ПР_'!G35-'[2]22_СВОД_МО _ПР_'!G35</f>
        <v>0</v>
      </c>
      <c r="H35" s="16">
        <f>'22_СВОД_МО _ПР_'!H35-'[2]22_СВОД_МО _ПР_'!H35</f>
        <v>0</v>
      </c>
      <c r="I35" s="16">
        <f>'22_СВОД_МО _ПР_'!I35-'[2]22_СВОД_МО _ПР_'!I35</f>
        <v>0</v>
      </c>
      <c r="J35" s="16">
        <f>'22_СВОД_МО _ПР_'!J35-'[2]22_СВОД_МО _ПР_'!J35</f>
        <v>0</v>
      </c>
      <c r="K35" s="16">
        <f>'22_СВОД_МО _ПР_'!K35-'[2]22_СВОД_МО _ПР_'!K35</f>
        <v>0</v>
      </c>
      <c r="L35" s="16">
        <f>'22_СВОД_МО _ПР_'!L35-'[2]22_СВОД_МО _ПР_'!L35</f>
        <v>0</v>
      </c>
      <c r="M35" s="29">
        <f>'22_СВОД_МО _ПР_'!M35-'[2]22_СВОД_МО _ПР_'!M35</f>
        <v>0</v>
      </c>
      <c r="N35" s="16">
        <f>'22_СВОД_МО _ПР_'!N35-'[2]22_СВОД_МО _ПР_'!N35</f>
        <v>0</v>
      </c>
      <c r="O35" s="16">
        <f>'22_СВОД_МО _ПР_'!O35-'[2]22_СВОД_МО _ПР_'!O35</f>
        <v>0</v>
      </c>
      <c r="P35" s="16">
        <f>'22_СВОД_МО _ПР_'!P35-'[2]22_СВОД_МО _ПР_'!P35</f>
        <v>0</v>
      </c>
      <c r="Q35" s="16">
        <f>'22_СВОД_МО _ПР_'!Q35-'[2]22_СВОД_МО _ПР_'!Q35</f>
        <v>0</v>
      </c>
      <c r="R35" s="16">
        <f>'22_СВОД_МО _ПР_'!R35-'[2]22_СВОД_МО _ПР_'!R35</f>
        <v>0</v>
      </c>
      <c r="S35" s="16">
        <f>'22_СВОД_МО _ПР_'!S35-'[2]22_СВОД_МО _ПР_'!S35</f>
        <v>0</v>
      </c>
      <c r="T35" s="16">
        <f>'22_СВОД_МО _ПР_'!T35-'[2]22_СВОД_МО _ПР_'!T35</f>
        <v>0</v>
      </c>
      <c r="U35" s="16">
        <f>'22_СВОД_МО _ПР_'!U35-'[2]22_СВОД_МО _ПР_'!U35</f>
        <v>0</v>
      </c>
      <c r="V35" s="16">
        <f>'22_СВОД_МО _ПР_'!V35-'[2]22_СВОД_МО _ПР_'!V35</f>
        <v>0</v>
      </c>
      <c r="W35" s="16">
        <f>'22_СВОД_МО _ПР_'!W35-'[2]22_СВОД_МО _ПР_'!W35</f>
        <v>0</v>
      </c>
      <c r="X35" s="16">
        <f>'22_СВОД_МО _ПР_'!X35-'[2]22_СВОД_МО _ПР_'!X35</f>
        <v>0</v>
      </c>
      <c r="Y35" s="16">
        <f>'22_СВОД_МО _ПР_'!Y35-'[2]22_СВОД_МО _ПР_'!Y35</f>
        <v>0</v>
      </c>
      <c r="Z35" s="16">
        <f>'22_СВОД_МО _ПР_'!Z35-'[2]22_СВОД_МО _ПР_'!Z35</f>
        <v>0</v>
      </c>
      <c r="AA35" s="16">
        <f>'22_СВОД_МО _ПР_'!AA35-'[2]22_СВОД_МО _ПР_'!AA35</f>
        <v>0</v>
      </c>
      <c r="AB35" s="16">
        <f>'22_СВОД_МО _ПР_'!AB35-'[2]22_СВОД_МО _ПР_'!AB35</f>
        <v>0</v>
      </c>
      <c r="AC35" s="16">
        <f>'22_СВОД_МО _ПР_'!AC35-'[2]22_СВОД_МО _ПР_'!AC35</f>
        <v>0</v>
      </c>
      <c r="AD35" s="16">
        <f>'22_СВОД_МО _ПР_'!AD35-'[2]22_СВОД_МО _ПР_'!AD35</f>
        <v>0</v>
      </c>
      <c r="AE35" s="16">
        <f>'22_СВОД_МО _ПР_'!AE35-'[2]22_СВОД_МО _ПР_'!AE35</f>
        <v>0</v>
      </c>
      <c r="AF35" s="16">
        <f>'22_СВОД_МО _ПР_'!AF35-'[2]22_СВОД_МО _ПР_'!AF35</f>
        <v>0</v>
      </c>
      <c r="AG35" s="16">
        <f>'22_СВОД_МО _ПР_'!AG35-'[2]22_СВОД_МО _ПР_'!AG35</f>
        <v>0</v>
      </c>
      <c r="AH35" s="16">
        <f>'22_СВОД_МО _ПР_'!AH35-'[2]22_СВОД_МО _ПР_'!AH35</f>
        <v>0</v>
      </c>
      <c r="AI35" s="16">
        <f>'22_СВОД_МО _ПР_'!AI35-'[2]22_СВОД_МО _ПР_'!AI35</f>
        <v>0</v>
      </c>
      <c r="AJ35" s="16">
        <f>'22_СВОД_МО _ПР_'!AJ35-'[2]22_СВОД_МО _ПР_'!AJ35</f>
        <v>0</v>
      </c>
      <c r="AK35" s="16">
        <f>'22_СВОД_МО _ПР_'!AL35-'[2]22_СВОД_МО _ПР_'!AK35</f>
        <v>0</v>
      </c>
      <c r="AL35" s="16">
        <f>'22_СВОД_МО _ПР_'!AM35-'[2]22_СВОД_МО _ПР_'!AL35</f>
        <v>0</v>
      </c>
      <c r="AM35" s="16">
        <f>'22_СВОД_МО _ПР_'!AN35-'[2]22_СВОД_МО _ПР_'!AM35</f>
        <v>0</v>
      </c>
      <c r="AN35" s="16">
        <f>'22_СВОД_МО _ПР_'!AO35-'[2]22_СВОД_МО _ПР_'!AN35</f>
        <v>0</v>
      </c>
      <c r="AO35" s="16">
        <f>'22_СВОД_МО _ПР_'!AP35-'[2]22_СВОД_МО _ПР_'!AO35</f>
        <v>0</v>
      </c>
      <c r="AP35" s="16">
        <f>'22_СВОД_МО _ПР_'!AQ35-'[2]22_СВОД_МО _ПР_'!AP35</f>
        <v>0</v>
      </c>
      <c r="AQ35" s="16">
        <f>'22_СВОД_МО _ПР_'!AR35-'[2]22_СВОД_МО _ПР_'!AQ35</f>
        <v>0</v>
      </c>
      <c r="AR35" s="16">
        <f>'22_СВОД_МО _ПР_'!AS35-'[2]22_СВОД_МО _ПР_'!AR35</f>
        <v>0</v>
      </c>
      <c r="AS35" s="17">
        <f>'22_СВОД_МО _ПР_'!AT35-'[2]22_СВОД_МО _ПР_'!AS35</f>
        <v>0</v>
      </c>
      <c r="AT35" s="18">
        <v>133763197.49000001</v>
      </c>
      <c r="AU35" s="18">
        <f t="shared" si="0"/>
        <v>-133763197.49000001</v>
      </c>
    </row>
    <row r="36" spans="1:47" x14ac:dyDescent="0.4">
      <c r="A36" s="30">
        <v>17</v>
      </c>
      <c r="B36" s="20" t="s">
        <v>66</v>
      </c>
      <c r="C36" s="16">
        <f>'22_СВОД_МО _ПР_'!C36-'[2]22_СВОД_МО _ПР_'!C36</f>
        <v>0</v>
      </c>
      <c r="D36" s="16">
        <f>'22_СВОД_МО _ПР_'!D36-'[2]22_СВОД_МО _ПР_'!D36</f>
        <v>0</v>
      </c>
      <c r="E36" s="16">
        <f>'22_СВОД_МО _ПР_'!E36-'[2]22_СВОД_МО _ПР_'!E36</f>
        <v>0</v>
      </c>
      <c r="F36" s="16">
        <f>'22_СВОД_МО _ПР_'!F36-'[2]22_СВОД_МО _ПР_'!F36</f>
        <v>0</v>
      </c>
      <c r="G36" s="16">
        <f>'22_СВОД_МО _ПР_'!G36-'[2]22_СВОД_МО _ПР_'!G36</f>
        <v>0</v>
      </c>
      <c r="H36" s="16">
        <f>'22_СВОД_МО _ПР_'!H36-'[2]22_СВОД_МО _ПР_'!H36</f>
        <v>0</v>
      </c>
      <c r="I36" s="16">
        <f>'22_СВОД_МО _ПР_'!I36-'[2]22_СВОД_МО _ПР_'!I36</f>
        <v>0</v>
      </c>
      <c r="J36" s="16">
        <f>'22_СВОД_МО _ПР_'!J36-'[2]22_СВОД_МО _ПР_'!J36</f>
        <v>0</v>
      </c>
      <c r="K36" s="16">
        <f>'22_СВОД_МО _ПР_'!K36-'[2]22_СВОД_МО _ПР_'!K36</f>
        <v>0</v>
      </c>
      <c r="L36" s="16">
        <f>'22_СВОД_МО _ПР_'!L36-'[2]22_СВОД_МО _ПР_'!L36</f>
        <v>0</v>
      </c>
      <c r="M36" s="29">
        <f>'22_СВОД_МО _ПР_'!M36-'[2]22_СВОД_МО _ПР_'!M36</f>
        <v>0</v>
      </c>
      <c r="N36" s="16">
        <f>'22_СВОД_МО _ПР_'!N36-'[2]22_СВОД_МО _ПР_'!N36</f>
        <v>0</v>
      </c>
      <c r="O36" s="16">
        <f>'22_СВОД_МО _ПР_'!O36-'[2]22_СВОД_МО _ПР_'!O36</f>
        <v>0</v>
      </c>
      <c r="P36" s="16">
        <f>'22_СВОД_МО _ПР_'!P36-'[2]22_СВОД_МО _ПР_'!P36</f>
        <v>0</v>
      </c>
      <c r="Q36" s="16">
        <f>'22_СВОД_МО _ПР_'!Q36-'[2]22_СВОД_МО _ПР_'!Q36</f>
        <v>0</v>
      </c>
      <c r="R36" s="16">
        <f>'22_СВОД_МО _ПР_'!R36-'[2]22_СВОД_МО _ПР_'!R36</f>
        <v>0</v>
      </c>
      <c r="S36" s="16">
        <f>'22_СВОД_МО _ПР_'!S36-'[2]22_СВОД_МО _ПР_'!S36</f>
        <v>0</v>
      </c>
      <c r="T36" s="16">
        <f>'22_СВОД_МО _ПР_'!T36-'[2]22_СВОД_МО _ПР_'!T36</f>
        <v>0</v>
      </c>
      <c r="U36" s="16">
        <f>'22_СВОД_МО _ПР_'!U36-'[2]22_СВОД_МО _ПР_'!U36</f>
        <v>0</v>
      </c>
      <c r="V36" s="16">
        <f>'22_СВОД_МО _ПР_'!V36-'[2]22_СВОД_МО _ПР_'!V36</f>
        <v>0</v>
      </c>
      <c r="W36" s="16">
        <f>'22_СВОД_МО _ПР_'!W36-'[2]22_СВОД_МО _ПР_'!W36</f>
        <v>0</v>
      </c>
      <c r="X36" s="16">
        <f>'22_СВОД_МО _ПР_'!X36-'[2]22_СВОД_МО _ПР_'!X36</f>
        <v>0</v>
      </c>
      <c r="Y36" s="16">
        <f>'22_СВОД_МО _ПР_'!Y36-'[2]22_СВОД_МО _ПР_'!Y36</f>
        <v>0</v>
      </c>
      <c r="Z36" s="16">
        <f>'22_СВОД_МО _ПР_'!Z36-'[2]22_СВОД_МО _ПР_'!Z36</f>
        <v>0</v>
      </c>
      <c r="AA36" s="16">
        <f>'22_СВОД_МО _ПР_'!AA36-'[2]22_СВОД_МО _ПР_'!AA36</f>
        <v>0</v>
      </c>
      <c r="AB36" s="16">
        <f>'22_СВОД_МО _ПР_'!AB36-'[2]22_СВОД_МО _ПР_'!AB36</f>
        <v>0</v>
      </c>
      <c r="AC36" s="16">
        <f>'22_СВОД_МО _ПР_'!AC36-'[2]22_СВОД_МО _ПР_'!AC36</f>
        <v>0</v>
      </c>
      <c r="AD36" s="16">
        <f>'22_СВОД_МО _ПР_'!AD36-'[2]22_СВОД_МО _ПР_'!AD36</f>
        <v>0</v>
      </c>
      <c r="AE36" s="16">
        <f>'22_СВОД_МО _ПР_'!AE36-'[2]22_СВОД_МО _ПР_'!AE36</f>
        <v>0</v>
      </c>
      <c r="AF36" s="16">
        <f>'22_СВОД_МО _ПР_'!AF36-'[2]22_СВОД_МО _ПР_'!AF36</f>
        <v>0</v>
      </c>
      <c r="AG36" s="16">
        <f>'22_СВОД_МО _ПР_'!AG36-'[2]22_СВОД_МО _ПР_'!AG36</f>
        <v>0</v>
      </c>
      <c r="AH36" s="16">
        <f>'22_СВОД_МО _ПР_'!AH36-'[2]22_СВОД_МО _ПР_'!AH36</f>
        <v>0</v>
      </c>
      <c r="AI36" s="16">
        <f>'22_СВОД_МО _ПР_'!AI36-'[2]22_СВОД_МО _ПР_'!AI36</f>
        <v>0</v>
      </c>
      <c r="AJ36" s="16">
        <f>'22_СВОД_МО _ПР_'!AJ36-'[2]22_СВОД_МО _ПР_'!AJ36</f>
        <v>0</v>
      </c>
      <c r="AK36" s="16">
        <f>'22_СВОД_МО _ПР_'!AL36-'[2]22_СВОД_МО _ПР_'!AK36</f>
        <v>0</v>
      </c>
      <c r="AL36" s="16">
        <f>'22_СВОД_МО _ПР_'!AM36-'[2]22_СВОД_МО _ПР_'!AL36</f>
        <v>0</v>
      </c>
      <c r="AM36" s="16">
        <f>'22_СВОД_МО _ПР_'!AN36-'[2]22_СВОД_МО _ПР_'!AM36</f>
        <v>0</v>
      </c>
      <c r="AN36" s="16">
        <f>'22_СВОД_МО _ПР_'!AO36-'[2]22_СВОД_МО _ПР_'!AN36</f>
        <v>0</v>
      </c>
      <c r="AO36" s="16">
        <f>'22_СВОД_МО _ПР_'!AP36-'[2]22_СВОД_МО _ПР_'!AO36</f>
        <v>0</v>
      </c>
      <c r="AP36" s="16">
        <f>'22_СВОД_МО _ПР_'!AQ36-'[2]22_СВОД_МО _ПР_'!AP36</f>
        <v>0</v>
      </c>
      <c r="AQ36" s="16">
        <f>'22_СВОД_МО _ПР_'!AR36-'[2]22_СВОД_МО _ПР_'!AQ36</f>
        <v>0</v>
      </c>
      <c r="AR36" s="16">
        <f>'22_СВОД_МО _ПР_'!AS36-'[2]22_СВОД_МО _ПР_'!AR36</f>
        <v>0</v>
      </c>
      <c r="AS36" s="17">
        <f>'22_СВОД_МО _ПР_'!AT36-'[2]22_СВОД_МО _ПР_'!AS36</f>
        <v>0</v>
      </c>
      <c r="AT36" s="18">
        <v>209633725</v>
      </c>
      <c r="AU36" s="18">
        <f t="shared" si="0"/>
        <v>-209633725</v>
      </c>
    </row>
    <row r="37" spans="1:47" s="31" customFormat="1" x14ac:dyDescent="0.4">
      <c r="A37" s="30">
        <v>18</v>
      </c>
      <c r="B37" s="20" t="s">
        <v>67</v>
      </c>
      <c r="C37" s="16">
        <f>'22_СВОД_МО _ПР_'!C37-'[2]22_СВОД_МО _ПР_'!C37</f>
        <v>0</v>
      </c>
      <c r="D37" s="16">
        <f>'22_СВОД_МО _ПР_'!D37-'[2]22_СВОД_МО _ПР_'!D37</f>
        <v>0</v>
      </c>
      <c r="E37" s="16">
        <f>'22_СВОД_МО _ПР_'!E37-'[2]22_СВОД_МО _ПР_'!E37</f>
        <v>0</v>
      </c>
      <c r="F37" s="16">
        <f>'22_СВОД_МО _ПР_'!F37-'[2]22_СВОД_МО _ПР_'!F37</f>
        <v>0</v>
      </c>
      <c r="G37" s="16">
        <f>'22_СВОД_МО _ПР_'!G37-'[2]22_СВОД_МО _ПР_'!G37</f>
        <v>0</v>
      </c>
      <c r="H37" s="16">
        <f>'22_СВОД_МО _ПР_'!H37-'[2]22_СВОД_МО _ПР_'!H37</f>
        <v>0</v>
      </c>
      <c r="I37" s="16">
        <f>'22_СВОД_МО _ПР_'!I37-'[2]22_СВОД_МО _ПР_'!I37</f>
        <v>0</v>
      </c>
      <c r="J37" s="16">
        <f>'22_СВОД_МО _ПР_'!J37-'[2]22_СВОД_МО _ПР_'!J37</f>
        <v>0</v>
      </c>
      <c r="K37" s="16">
        <f>'22_СВОД_МО _ПР_'!K37-'[2]22_СВОД_МО _ПР_'!K37</f>
        <v>0</v>
      </c>
      <c r="L37" s="16">
        <f>'22_СВОД_МО _ПР_'!L37-'[2]22_СВОД_МО _ПР_'!L37</f>
        <v>0</v>
      </c>
      <c r="M37" s="29">
        <f>'22_СВОД_МО _ПР_'!M37-'[2]22_СВОД_МО _ПР_'!M37</f>
        <v>0</v>
      </c>
      <c r="N37" s="16">
        <f>'22_СВОД_МО _ПР_'!N37-'[2]22_СВОД_МО _ПР_'!N37</f>
        <v>0</v>
      </c>
      <c r="O37" s="16">
        <f>'22_СВОД_МО _ПР_'!O37-'[2]22_СВОД_МО _ПР_'!O37</f>
        <v>0</v>
      </c>
      <c r="P37" s="16">
        <f>'22_СВОД_МО _ПР_'!P37-'[2]22_СВОД_МО _ПР_'!P37</f>
        <v>0</v>
      </c>
      <c r="Q37" s="16">
        <f>'22_СВОД_МО _ПР_'!Q37-'[2]22_СВОД_МО _ПР_'!Q37</f>
        <v>0</v>
      </c>
      <c r="R37" s="16">
        <f>'22_СВОД_МО _ПР_'!R37-'[2]22_СВОД_МО _ПР_'!R37</f>
        <v>0</v>
      </c>
      <c r="S37" s="16">
        <f>'22_СВОД_МО _ПР_'!S37-'[2]22_СВОД_МО _ПР_'!S37</f>
        <v>0</v>
      </c>
      <c r="T37" s="16">
        <f>'22_СВОД_МО _ПР_'!T37-'[2]22_СВОД_МО _ПР_'!T37</f>
        <v>0</v>
      </c>
      <c r="U37" s="16">
        <f>'22_СВОД_МО _ПР_'!U37-'[2]22_СВОД_МО _ПР_'!U37</f>
        <v>0</v>
      </c>
      <c r="V37" s="16">
        <f>'22_СВОД_МО _ПР_'!V37-'[2]22_СВОД_МО _ПР_'!V37</f>
        <v>0</v>
      </c>
      <c r="W37" s="16">
        <f>'22_СВОД_МО _ПР_'!W37-'[2]22_СВОД_МО _ПР_'!W37</f>
        <v>0</v>
      </c>
      <c r="X37" s="16">
        <f>'22_СВОД_МО _ПР_'!X37-'[2]22_СВОД_МО _ПР_'!X37</f>
        <v>0</v>
      </c>
      <c r="Y37" s="16">
        <f>'22_СВОД_МО _ПР_'!Y37-'[2]22_СВОД_МО _ПР_'!Y37</f>
        <v>0</v>
      </c>
      <c r="Z37" s="16">
        <f>'22_СВОД_МО _ПР_'!Z37-'[2]22_СВОД_МО _ПР_'!Z37</f>
        <v>0</v>
      </c>
      <c r="AA37" s="16">
        <f>'22_СВОД_МО _ПР_'!AA37-'[2]22_СВОД_МО _ПР_'!AA37</f>
        <v>0</v>
      </c>
      <c r="AB37" s="16">
        <f>'22_СВОД_МО _ПР_'!AB37-'[2]22_СВОД_МО _ПР_'!AB37</f>
        <v>0</v>
      </c>
      <c r="AC37" s="16">
        <f>'22_СВОД_МО _ПР_'!AC37-'[2]22_СВОД_МО _ПР_'!AC37</f>
        <v>0</v>
      </c>
      <c r="AD37" s="16">
        <f>'22_СВОД_МО _ПР_'!AD37-'[2]22_СВОД_МО _ПР_'!AD37</f>
        <v>0</v>
      </c>
      <c r="AE37" s="16">
        <f>'22_СВОД_МО _ПР_'!AE37-'[2]22_СВОД_МО _ПР_'!AE37</f>
        <v>0</v>
      </c>
      <c r="AF37" s="16">
        <f>'22_СВОД_МО _ПР_'!AF37-'[2]22_СВОД_МО _ПР_'!AF37</f>
        <v>0</v>
      </c>
      <c r="AG37" s="16">
        <f>'22_СВОД_МО _ПР_'!AG37-'[2]22_СВОД_МО _ПР_'!AG37</f>
        <v>0</v>
      </c>
      <c r="AH37" s="16">
        <f>'22_СВОД_МО _ПР_'!AH37-'[2]22_СВОД_МО _ПР_'!AH37</f>
        <v>0</v>
      </c>
      <c r="AI37" s="16">
        <f>'22_СВОД_МО _ПР_'!AI37-'[2]22_СВОД_МО _ПР_'!AI37</f>
        <v>0</v>
      </c>
      <c r="AJ37" s="16">
        <f>'22_СВОД_МО _ПР_'!AJ37-'[2]22_СВОД_МО _ПР_'!AJ37</f>
        <v>0</v>
      </c>
      <c r="AK37" s="16">
        <f>'22_СВОД_МО _ПР_'!AL37-'[2]22_СВОД_МО _ПР_'!AK37</f>
        <v>0</v>
      </c>
      <c r="AL37" s="16">
        <f>'22_СВОД_МО _ПР_'!AM37-'[2]22_СВОД_МО _ПР_'!AL37</f>
        <v>0</v>
      </c>
      <c r="AM37" s="16">
        <f>'22_СВОД_МО _ПР_'!AN37-'[2]22_СВОД_МО _ПР_'!AM37</f>
        <v>0</v>
      </c>
      <c r="AN37" s="16">
        <f>'22_СВОД_МО _ПР_'!AO37-'[2]22_СВОД_МО _ПР_'!AN37</f>
        <v>0</v>
      </c>
      <c r="AO37" s="16">
        <f>'22_СВОД_МО _ПР_'!AP37-'[2]22_СВОД_МО _ПР_'!AO37</f>
        <v>0</v>
      </c>
      <c r="AP37" s="16">
        <f>'22_СВОД_МО _ПР_'!AQ37-'[2]22_СВОД_МО _ПР_'!AP37</f>
        <v>0</v>
      </c>
      <c r="AQ37" s="16">
        <f>'22_СВОД_МО _ПР_'!AR37-'[2]22_СВОД_МО _ПР_'!AQ37</f>
        <v>0</v>
      </c>
      <c r="AR37" s="16">
        <f>'22_СВОД_МО _ПР_'!AS37-'[2]22_СВОД_МО _ПР_'!AR37</f>
        <v>0</v>
      </c>
      <c r="AS37" s="17">
        <f>'22_СВОД_МО _ПР_'!AT37-'[2]22_СВОД_МО _ПР_'!AS37</f>
        <v>0</v>
      </c>
      <c r="AT37" s="18">
        <v>252392827.85000002</v>
      </c>
      <c r="AU37" s="18">
        <f t="shared" si="0"/>
        <v>-252392827.85000002</v>
      </c>
    </row>
    <row r="38" spans="1:47" s="31" customFormat="1" x14ac:dyDescent="0.4">
      <c r="A38" s="30">
        <v>19</v>
      </c>
      <c r="B38" s="20" t="s">
        <v>68</v>
      </c>
      <c r="C38" s="16">
        <f>'22_СВОД_МО _ПР_'!C38-'[2]22_СВОД_МО _ПР_'!C38</f>
        <v>0</v>
      </c>
      <c r="D38" s="16">
        <f>'22_СВОД_МО _ПР_'!D38-'[2]22_СВОД_МО _ПР_'!D38</f>
        <v>0</v>
      </c>
      <c r="E38" s="16">
        <f>'22_СВОД_МО _ПР_'!E38-'[2]22_СВОД_МО _ПР_'!E38</f>
        <v>0</v>
      </c>
      <c r="F38" s="16">
        <f>'22_СВОД_МО _ПР_'!F38-'[2]22_СВОД_МО _ПР_'!F38</f>
        <v>0</v>
      </c>
      <c r="G38" s="16">
        <f>'22_СВОД_МО _ПР_'!G38-'[2]22_СВОД_МО _ПР_'!G38</f>
        <v>0</v>
      </c>
      <c r="H38" s="16">
        <f>'22_СВОД_МО _ПР_'!H38-'[2]22_СВОД_МО _ПР_'!H38</f>
        <v>0</v>
      </c>
      <c r="I38" s="16">
        <f>'22_СВОД_МО _ПР_'!I38-'[2]22_СВОД_МО _ПР_'!I38</f>
        <v>0</v>
      </c>
      <c r="J38" s="16">
        <f>'22_СВОД_МО _ПР_'!J38-'[2]22_СВОД_МО _ПР_'!J38</f>
        <v>0</v>
      </c>
      <c r="K38" s="16">
        <f>'22_СВОД_МО _ПР_'!K38-'[2]22_СВОД_МО _ПР_'!K38</f>
        <v>0</v>
      </c>
      <c r="L38" s="16">
        <f>'22_СВОД_МО _ПР_'!L38-'[2]22_СВОД_МО _ПР_'!L38</f>
        <v>0</v>
      </c>
      <c r="M38" s="29">
        <f>'22_СВОД_МО _ПР_'!M38-'[2]22_СВОД_МО _ПР_'!M38</f>
        <v>0</v>
      </c>
      <c r="N38" s="16">
        <f>'22_СВОД_МО _ПР_'!N38-'[2]22_СВОД_МО _ПР_'!N38</f>
        <v>0</v>
      </c>
      <c r="O38" s="16">
        <f>'22_СВОД_МО _ПР_'!O38-'[2]22_СВОД_МО _ПР_'!O38</f>
        <v>0</v>
      </c>
      <c r="P38" s="16">
        <f>'22_СВОД_МО _ПР_'!P38-'[2]22_СВОД_МО _ПР_'!P38</f>
        <v>0</v>
      </c>
      <c r="Q38" s="16">
        <f>'22_СВОД_МО _ПР_'!Q38-'[2]22_СВОД_МО _ПР_'!Q38</f>
        <v>0</v>
      </c>
      <c r="R38" s="16">
        <f>'22_СВОД_МО _ПР_'!R38-'[2]22_СВОД_МО _ПР_'!R38</f>
        <v>0</v>
      </c>
      <c r="S38" s="16">
        <f>'22_СВОД_МО _ПР_'!S38-'[2]22_СВОД_МО _ПР_'!S38</f>
        <v>0</v>
      </c>
      <c r="T38" s="16">
        <f>'22_СВОД_МО _ПР_'!T38-'[2]22_СВОД_МО _ПР_'!T38</f>
        <v>0</v>
      </c>
      <c r="U38" s="16">
        <f>'22_СВОД_МО _ПР_'!U38-'[2]22_СВОД_МО _ПР_'!U38</f>
        <v>0</v>
      </c>
      <c r="V38" s="16">
        <f>'22_СВОД_МО _ПР_'!V38-'[2]22_СВОД_МО _ПР_'!V38</f>
        <v>0</v>
      </c>
      <c r="W38" s="16">
        <f>'22_СВОД_МО _ПР_'!W38-'[2]22_СВОД_МО _ПР_'!W38</f>
        <v>0</v>
      </c>
      <c r="X38" s="16">
        <f>'22_СВОД_МО _ПР_'!X38-'[2]22_СВОД_МО _ПР_'!X38</f>
        <v>0</v>
      </c>
      <c r="Y38" s="16">
        <f>'22_СВОД_МО _ПР_'!Y38-'[2]22_СВОД_МО _ПР_'!Y38</f>
        <v>0</v>
      </c>
      <c r="Z38" s="16">
        <f>'22_СВОД_МО _ПР_'!Z38-'[2]22_СВОД_МО _ПР_'!Z38</f>
        <v>0</v>
      </c>
      <c r="AA38" s="16">
        <f>'22_СВОД_МО _ПР_'!AA38-'[2]22_СВОД_МО _ПР_'!AA38</f>
        <v>0</v>
      </c>
      <c r="AB38" s="16">
        <f>'22_СВОД_МО _ПР_'!AB38-'[2]22_СВОД_МО _ПР_'!AB38</f>
        <v>0</v>
      </c>
      <c r="AC38" s="16">
        <f>'22_СВОД_МО _ПР_'!AC38-'[2]22_СВОД_МО _ПР_'!AC38</f>
        <v>0</v>
      </c>
      <c r="AD38" s="16">
        <f>'22_СВОД_МО _ПР_'!AD38-'[2]22_СВОД_МО _ПР_'!AD38</f>
        <v>0</v>
      </c>
      <c r="AE38" s="16">
        <f>'22_СВОД_МО _ПР_'!AE38-'[2]22_СВОД_МО _ПР_'!AE38</f>
        <v>0</v>
      </c>
      <c r="AF38" s="16">
        <f>'22_СВОД_МО _ПР_'!AF38-'[2]22_СВОД_МО _ПР_'!AF38</f>
        <v>0</v>
      </c>
      <c r="AG38" s="16">
        <f>'22_СВОД_МО _ПР_'!AG38-'[2]22_СВОД_МО _ПР_'!AG38</f>
        <v>0</v>
      </c>
      <c r="AH38" s="16">
        <f>'22_СВОД_МО _ПР_'!AH38-'[2]22_СВОД_МО _ПР_'!AH38</f>
        <v>0</v>
      </c>
      <c r="AI38" s="16">
        <f>'22_СВОД_МО _ПР_'!AI38-'[2]22_СВОД_МО _ПР_'!AI38</f>
        <v>0</v>
      </c>
      <c r="AJ38" s="16">
        <f>'22_СВОД_МО _ПР_'!AJ38-'[2]22_СВОД_МО _ПР_'!AJ38</f>
        <v>0</v>
      </c>
      <c r="AK38" s="16">
        <f>'22_СВОД_МО _ПР_'!AL38-'[2]22_СВОД_МО _ПР_'!AK38</f>
        <v>0</v>
      </c>
      <c r="AL38" s="16">
        <f>'22_СВОД_МО _ПР_'!AM38-'[2]22_СВОД_МО _ПР_'!AL38</f>
        <v>0</v>
      </c>
      <c r="AM38" s="16">
        <f>'22_СВОД_МО _ПР_'!AN38-'[2]22_СВОД_МО _ПР_'!AM38</f>
        <v>0</v>
      </c>
      <c r="AN38" s="16">
        <f>'22_СВОД_МО _ПР_'!AO38-'[2]22_СВОД_МО _ПР_'!AN38</f>
        <v>0</v>
      </c>
      <c r="AO38" s="16">
        <f>'22_СВОД_МО _ПР_'!AP38-'[2]22_СВОД_МО _ПР_'!AO38</f>
        <v>0</v>
      </c>
      <c r="AP38" s="16">
        <f>'22_СВОД_МО _ПР_'!AQ38-'[2]22_СВОД_МО _ПР_'!AP38</f>
        <v>0</v>
      </c>
      <c r="AQ38" s="16">
        <f>'22_СВОД_МО _ПР_'!AR38-'[2]22_СВОД_МО _ПР_'!AQ38</f>
        <v>0</v>
      </c>
      <c r="AR38" s="16">
        <f>'22_СВОД_МО _ПР_'!AS38-'[2]22_СВОД_МО _ПР_'!AR38</f>
        <v>0</v>
      </c>
      <c r="AS38" s="17">
        <f>'22_СВОД_МО _ПР_'!AT38-'[2]22_СВОД_МО _ПР_'!AS38</f>
        <v>0</v>
      </c>
      <c r="AT38" s="18">
        <v>121471606</v>
      </c>
      <c r="AU38" s="18">
        <f t="shared" si="0"/>
        <v>-121471606</v>
      </c>
    </row>
    <row r="39" spans="1:47" x14ac:dyDescent="0.4">
      <c r="A39" s="30">
        <v>20</v>
      </c>
      <c r="B39" s="20" t="s">
        <v>69</v>
      </c>
      <c r="C39" s="16">
        <f>'22_СВОД_МО _ПР_'!C39-'[2]22_СВОД_МО _ПР_'!C39</f>
        <v>0</v>
      </c>
      <c r="D39" s="16">
        <f>'22_СВОД_МО _ПР_'!D39-'[2]22_СВОД_МО _ПР_'!D39</f>
        <v>0</v>
      </c>
      <c r="E39" s="16">
        <f>'22_СВОД_МО _ПР_'!E39-'[2]22_СВОД_МО _ПР_'!E39</f>
        <v>0</v>
      </c>
      <c r="F39" s="16">
        <f>'22_СВОД_МО _ПР_'!F39-'[2]22_СВОД_МО _ПР_'!F39</f>
        <v>0</v>
      </c>
      <c r="G39" s="16">
        <f>'22_СВОД_МО _ПР_'!G39-'[2]22_СВОД_МО _ПР_'!G39</f>
        <v>0</v>
      </c>
      <c r="H39" s="16">
        <f>'22_СВОД_МО _ПР_'!H39-'[2]22_СВОД_МО _ПР_'!H39</f>
        <v>0</v>
      </c>
      <c r="I39" s="16">
        <f>'22_СВОД_МО _ПР_'!I39-'[2]22_СВОД_МО _ПР_'!I39</f>
        <v>0</v>
      </c>
      <c r="J39" s="16">
        <f>'22_СВОД_МО _ПР_'!J39-'[2]22_СВОД_МО _ПР_'!J39</f>
        <v>0</v>
      </c>
      <c r="K39" s="16">
        <f>'22_СВОД_МО _ПР_'!K39-'[2]22_СВОД_МО _ПР_'!K39</f>
        <v>0</v>
      </c>
      <c r="L39" s="16">
        <f>'22_СВОД_МО _ПР_'!L39-'[2]22_СВОД_МО _ПР_'!L39</f>
        <v>0</v>
      </c>
      <c r="M39" s="29">
        <f>'22_СВОД_МО _ПР_'!M39-'[2]22_СВОД_МО _ПР_'!M39</f>
        <v>0</v>
      </c>
      <c r="N39" s="16">
        <f>'22_СВОД_МО _ПР_'!N39-'[2]22_СВОД_МО _ПР_'!N39</f>
        <v>0</v>
      </c>
      <c r="O39" s="16">
        <f>'22_СВОД_МО _ПР_'!O39-'[2]22_СВОД_МО _ПР_'!O39</f>
        <v>0</v>
      </c>
      <c r="P39" s="16">
        <f>'22_СВОД_МО _ПР_'!P39-'[2]22_СВОД_МО _ПР_'!P39</f>
        <v>0</v>
      </c>
      <c r="Q39" s="16">
        <f>'22_СВОД_МО _ПР_'!Q39-'[2]22_СВОД_МО _ПР_'!Q39</f>
        <v>0</v>
      </c>
      <c r="R39" s="16">
        <f>'22_СВОД_МО _ПР_'!R39-'[2]22_СВОД_МО _ПР_'!R39</f>
        <v>0</v>
      </c>
      <c r="S39" s="16">
        <f>'22_СВОД_МО _ПР_'!S39-'[2]22_СВОД_МО _ПР_'!S39</f>
        <v>0</v>
      </c>
      <c r="T39" s="16">
        <f>'22_СВОД_МО _ПР_'!T39-'[2]22_СВОД_МО _ПР_'!T39</f>
        <v>0</v>
      </c>
      <c r="U39" s="16">
        <f>'22_СВОД_МО _ПР_'!U39-'[2]22_СВОД_МО _ПР_'!U39</f>
        <v>0</v>
      </c>
      <c r="V39" s="16">
        <f>'22_СВОД_МО _ПР_'!V39-'[2]22_СВОД_МО _ПР_'!V39</f>
        <v>0</v>
      </c>
      <c r="W39" s="16">
        <f>'22_СВОД_МО _ПР_'!W39-'[2]22_СВОД_МО _ПР_'!W39</f>
        <v>0</v>
      </c>
      <c r="X39" s="16">
        <f>'22_СВОД_МО _ПР_'!X39-'[2]22_СВОД_МО _ПР_'!X39</f>
        <v>0</v>
      </c>
      <c r="Y39" s="16">
        <f>'22_СВОД_МО _ПР_'!Y39-'[2]22_СВОД_МО _ПР_'!Y39</f>
        <v>0</v>
      </c>
      <c r="Z39" s="16">
        <f>'22_СВОД_МО _ПР_'!Z39-'[2]22_СВОД_МО _ПР_'!Z39</f>
        <v>0</v>
      </c>
      <c r="AA39" s="16">
        <f>'22_СВОД_МО _ПР_'!AA39-'[2]22_СВОД_МО _ПР_'!AA39</f>
        <v>0</v>
      </c>
      <c r="AB39" s="16">
        <f>'22_СВОД_МО _ПР_'!AB39-'[2]22_СВОД_МО _ПР_'!AB39</f>
        <v>0</v>
      </c>
      <c r="AC39" s="16">
        <f>'22_СВОД_МО _ПР_'!AC39-'[2]22_СВОД_МО _ПР_'!AC39</f>
        <v>0</v>
      </c>
      <c r="AD39" s="16">
        <f>'22_СВОД_МО _ПР_'!AD39-'[2]22_СВОД_МО _ПР_'!AD39</f>
        <v>0</v>
      </c>
      <c r="AE39" s="16">
        <f>'22_СВОД_МО _ПР_'!AE39-'[2]22_СВОД_МО _ПР_'!AE39</f>
        <v>0</v>
      </c>
      <c r="AF39" s="16">
        <f>'22_СВОД_МО _ПР_'!AF39-'[2]22_СВОД_МО _ПР_'!AF39</f>
        <v>0</v>
      </c>
      <c r="AG39" s="16">
        <f>'22_СВОД_МО _ПР_'!AG39-'[2]22_СВОД_МО _ПР_'!AG39</f>
        <v>0</v>
      </c>
      <c r="AH39" s="16">
        <f>'22_СВОД_МО _ПР_'!AH39-'[2]22_СВОД_МО _ПР_'!AH39</f>
        <v>0</v>
      </c>
      <c r="AI39" s="16">
        <f>'22_СВОД_МО _ПР_'!AI39-'[2]22_СВОД_МО _ПР_'!AI39</f>
        <v>0</v>
      </c>
      <c r="AJ39" s="16">
        <f>'22_СВОД_МО _ПР_'!AJ39-'[2]22_СВОД_МО _ПР_'!AJ39</f>
        <v>0</v>
      </c>
      <c r="AK39" s="16">
        <f>'22_СВОД_МО _ПР_'!AL39-'[2]22_СВОД_МО _ПР_'!AK39</f>
        <v>0</v>
      </c>
      <c r="AL39" s="16">
        <f>'22_СВОД_МО _ПР_'!AM39-'[2]22_СВОД_МО _ПР_'!AL39</f>
        <v>0</v>
      </c>
      <c r="AM39" s="16">
        <f>'22_СВОД_МО _ПР_'!AN39-'[2]22_СВОД_МО _ПР_'!AM39</f>
        <v>0</v>
      </c>
      <c r="AN39" s="16">
        <f>'22_СВОД_МО _ПР_'!AO39-'[2]22_СВОД_МО _ПР_'!AN39</f>
        <v>0</v>
      </c>
      <c r="AO39" s="16">
        <f>'22_СВОД_МО _ПР_'!AP39-'[2]22_СВОД_МО _ПР_'!AO39</f>
        <v>0</v>
      </c>
      <c r="AP39" s="16">
        <f>'22_СВОД_МО _ПР_'!AQ39-'[2]22_СВОД_МО _ПР_'!AP39</f>
        <v>0</v>
      </c>
      <c r="AQ39" s="16">
        <f>'22_СВОД_МО _ПР_'!AR39-'[2]22_СВОД_МО _ПР_'!AQ39</f>
        <v>0</v>
      </c>
      <c r="AR39" s="16">
        <f>'22_СВОД_МО _ПР_'!AS39-'[2]22_СВОД_МО _ПР_'!AR39</f>
        <v>0</v>
      </c>
      <c r="AS39" s="17">
        <f>'22_СВОД_МО _ПР_'!AT39-'[2]22_СВОД_МО _ПР_'!AS39</f>
        <v>0</v>
      </c>
      <c r="AT39" s="18">
        <v>60898167.189999998</v>
      </c>
      <c r="AU39" s="18">
        <f t="shared" si="0"/>
        <v>-60898167.189999998</v>
      </c>
    </row>
    <row r="40" spans="1:47" x14ac:dyDescent="0.4">
      <c r="A40" s="30">
        <v>21</v>
      </c>
      <c r="B40" s="20" t="s">
        <v>70</v>
      </c>
      <c r="C40" s="16">
        <f>'22_СВОД_МО _ПР_'!C40-'[2]22_СВОД_МО _ПР_'!C40</f>
        <v>0</v>
      </c>
      <c r="D40" s="16">
        <f>'22_СВОД_МО _ПР_'!D40-'[2]22_СВОД_МО _ПР_'!D40</f>
        <v>0</v>
      </c>
      <c r="E40" s="16">
        <f>'22_СВОД_МО _ПР_'!E40-'[2]22_СВОД_МО _ПР_'!E40</f>
        <v>0</v>
      </c>
      <c r="F40" s="16">
        <f>'22_СВОД_МО _ПР_'!F40-'[2]22_СВОД_МО _ПР_'!F40</f>
        <v>0</v>
      </c>
      <c r="G40" s="16">
        <f>'22_СВОД_МО _ПР_'!G40-'[2]22_СВОД_МО _ПР_'!G40</f>
        <v>0</v>
      </c>
      <c r="H40" s="16">
        <f>'22_СВОД_МО _ПР_'!H40-'[2]22_СВОД_МО _ПР_'!H40</f>
        <v>0</v>
      </c>
      <c r="I40" s="16">
        <f>'22_СВОД_МО _ПР_'!I40-'[2]22_СВОД_МО _ПР_'!I40</f>
        <v>0</v>
      </c>
      <c r="J40" s="16">
        <f>'22_СВОД_МО _ПР_'!J40-'[2]22_СВОД_МО _ПР_'!J40</f>
        <v>0</v>
      </c>
      <c r="K40" s="16">
        <f>'22_СВОД_МО _ПР_'!K40-'[2]22_СВОД_МО _ПР_'!K40</f>
        <v>0</v>
      </c>
      <c r="L40" s="16">
        <f>'22_СВОД_МО _ПР_'!L40-'[2]22_СВОД_МО _ПР_'!L40</f>
        <v>0</v>
      </c>
      <c r="M40" s="29">
        <f>'22_СВОД_МО _ПР_'!M40-'[2]22_СВОД_МО _ПР_'!M40</f>
        <v>0</v>
      </c>
      <c r="N40" s="16">
        <f>'22_СВОД_МО _ПР_'!N40-'[2]22_СВОД_МО _ПР_'!N40</f>
        <v>0</v>
      </c>
      <c r="O40" s="16">
        <f>'22_СВОД_МО _ПР_'!O40-'[2]22_СВОД_МО _ПР_'!O40</f>
        <v>0</v>
      </c>
      <c r="P40" s="16">
        <f>'22_СВОД_МО _ПР_'!P40-'[2]22_СВОД_МО _ПР_'!P40</f>
        <v>0</v>
      </c>
      <c r="Q40" s="16">
        <f>'22_СВОД_МО _ПР_'!Q40-'[2]22_СВОД_МО _ПР_'!Q40</f>
        <v>0</v>
      </c>
      <c r="R40" s="16">
        <f>'22_СВОД_МО _ПР_'!R40-'[2]22_СВОД_МО _ПР_'!R40</f>
        <v>0</v>
      </c>
      <c r="S40" s="16">
        <f>'22_СВОД_МО _ПР_'!S40-'[2]22_СВОД_МО _ПР_'!S40</f>
        <v>0</v>
      </c>
      <c r="T40" s="16">
        <f>'22_СВОД_МО _ПР_'!T40-'[2]22_СВОД_МО _ПР_'!T40</f>
        <v>0</v>
      </c>
      <c r="U40" s="16">
        <f>'22_СВОД_МО _ПР_'!U40-'[2]22_СВОД_МО _ПР_'!U40</f>
        <v>0</v>
      </c>
      <c r="V40" s="16">
        <f>'22_СВОД_МО _ПР_'!V40-'[2]22_СВОД_МО _ПР_'!V40</f>
        <v>0</v>
      </c>
      <c r="W40" s="16">
        <f>'22_СВОД_МО _ПР_'!W40-'[2]22_СВОД_МО _ПР_'!W40</f>
        <v>0</v>
      </c>
      <c r="X40" s="16">
        <f>'22_СВОД_МО _ПР_'!X40-'[2]22_СВОД_МО _ПР_'!X40</f>
        <v>0</v>
      </c>
      <c r="Y40" s="16">
        <f>'22_СВОД_МО _ПР_'!Y40-'[2]22_СВОД_МО _ПР_'!Y40</f>
        <v>0</v>
      </c>
      <c r="Z40" s="16">
        <f>'22_СВОД_МО _ПР_'!Z40-'[2]22_СВОД_МО _ПР_'!Z40</f>
        <v>0</v>
      </c>
      <c r="AA40" s="16">
        <f>'22_СВОД_МО _ПР_'!AA40-'[2]22_СВОД_МО _ПР_'!AA40</f>
        <v>0</v>
      </c>
      <c r="AB40" s="16">
        <f>'22_СВОД_МО _ПР_'!AB40-'[2]22_СВОД_МО _ПР_'!AB40</f>
        <v>0</v>
      </c>
      <c r="AC40" s="16">
        <f>'22_СВОД_МО _ПР_'!AC40-'[2]22_СВОД_МО _ПР_'!AC40</f>
        <v>0</v>
      </c>
      <c r="AD40" s="16">
        <f>'22_СВОД_МО _ПР_'!AD40-'[2]22_СВОД_МО _ПР_'!AD40</f>
        <v>0</v>
      </c>
      <c r="AE40" s="16">
        <f>'22_СВОД_МО _ПР_'!AE40-'[2]22_СВОД_МО _ПР_'!AE40</f>
        <v>0</v>
      </c>
      <c r="AF40" s="16">
        <f>'22_СВОД_МО _ПР_'!AF40-'[2]22_СВОД_МО _ПР_'!AF40</f>
        <v>0</v>
      </c>
      <c r="AG40" s="16">
        <f>'22_СВОД_МО _ПР_'!AG40-'[2]22_СВОД_МО _ПР_'!AG40</f>
        <v>0</v>
      </c>
      <c r="AH40" s="16">
        <f>'22_СВОД_МО _ПР_'!AH40-'[2]22_СВОД_МО _ПР_'!AH40</f>
        <v>0</v>
      </c>
      <c r="AI40" s="16">
        <f>'22_СВОД_МО _ПР_'!AI40-'[2]22_СВОД_МО _ПР_'!AI40</f>
        <v>0</v>
      </c>
      <c r="AJ40" s="16">
        <f>'22_СВОД_МО _ПР_'!AJ40-'[2]22_СВОД_МО _ПР_'!AJ40</f>
        <v>0</v>
      </c>
      <c r="AK40" s="16">
        <f>'22_СВОД_МО _ПР_'!AL40-'[2]22_СВОД_МО _ПР_'!AK40</f>
        <v>0</v>
      </c>
      <c r="AL40" s="16">
        <f>'22_СВОД_МО _ПР_'!AM40-'[2]22_СВОД_МО _ПР_'!AL40</f>
        <v>0</v>
      </c>
      <c r="AM40" s="16">
        <f>'22_СВОД_МО _ПР_'!AN40-'[2]22_СВОД_МО _ПР_'!AM40</f>
        <v>0</v>
      </c>
      <c r="AN40" s="16">
        <f>'22_СВОД_МО _ПР_'!AO40-'[2]22_СВОД_МО _ПР_'!AN40</f>
        <v>0</v>
      </c>
      <c r="AO40" s="16">
        <f>'22_СВОД_МО _ПР_'!AP40-'[2]22_СВОД_МО _ПР_'!AO40</f>
        <v>0</v>
      </c>
      <c r="AP40" s="16">
        <f>'22_СВОД_МО _ПР_'!AQ40-'[2]22_СВОД_МО _ПР_'!AP40</f>
        <v>0</v>
      </c>
      <c r="AQ40" s="16">
        <f>'22_СВОД_МО _ПР_'!AR40-'[2]22_СВОД_МО _ПР_'!AQ40</f>
        <v>0</v>
      </c>
      <c r="AR40" s="16">
        <f>'22_СВОД_МО _ПР_'!AS40-'[2]22_СВОД_МО _ПР_'!AR40</f>
        <v>0</v>
      </c>
      <c r="AS40" s="17">
        <f>'22_СВОД_МО _ПР_'!AT40-'[2]22_СВОД_МО _ПР_'!AS40</f>
        <v>0</v>
      </c>
      <c r="AT40" s="18">
        <v>394786777.69999999</v>
      </c>
      <c r="AU40" s="18">
        <f t="shared" si="0"/>
        <v>-394786777.69999999</v>
      </c>
    </row>
    <row r="41" spans="1:47" x14ac:dyDescent="0.4">
      <c r="A41" s="30">
        <v>22</v>
      </c>
      <c r="B41" s="20" t="s">
        <v>71</v>
      </c>
      <c r="C41" s="16">
        <f>'22_СВОД_МО _ПР_'!C41-'[2]22_СВОД_МО _ПР_'!C41</f>
        <v>0</v>
      </c>
      <c r="D41" s="16">
        <f>'22_СВОД_МО _ПР_'!D41-'[2]22_СВОД_МО _ПР_'!D41</f>
        <v>0</v>
      </c>
      <c r="E41" s="16">
        <f>'22_СВОД_МО _ПР_'!E41-'[2]22_СВОД_МО _ПР_'!E41</f>
        <v>0</v>
      </c>
      <c r="F41" s="16">
        <f>'22_СВОД_МО _ПР_'!F41-'[2]22_СВОД_МО _ПР_'!F41</f>
        <v>0</v>
      </c>
      <c r="G41" s="16">
        <f>'22_СВОД_МО _ПР_'!G41-'[2]22_СВОД_МО _ПР_'!G41</f>
        <v>0</v>
      </c>
      <c r="H41" s="16">
        <f>'22_СВОД_МО _ПР_'!H41-'[2]22_СВОД_МО _ПР_'!H41</f>
        <v>0</v>
      </c>
      <c r="I41" s="16">
        <f>'22_СВОД_МО _ПР_'!I41-'[2]22_СВОД_МО _ПР_'!I41</f>
        <v>0</v>
      </c>
      <c r="J41" s="16">
        <f>'22_СВОД_МО _ПР_'!J41-'[2]22_СВОД_МО _ПР_'!J41</f>
        <v>0</v>
      </c>
      <c r="K41" s="16">
        <f>'22_СВОД_МО _ПР_'!K41-'[2]22_СВОД_МО _ПР_'!K41</f>
        <v>0</v>
      </c>
      <c r="L41" s="16">
        <f>'22_СВОД_МО _ПР_'!L41-'[2]22_СВОД_МО _ПР_'!L41</f>
        <v>0</v>
      </c>
      <c r="M41" s="29">
        <f>'22_СВОД_МО _ПР_'!M41-'[2]22_СВОД_МО _ПР_'!M41</f>
        <v>0</v>
      </c>
      <c r="N41" s="16">
        <f>'22_СВОД_МО _ПР_'!N41-'[2]22_СВОД_МО _ПР_'!N41</f>
        <v>0</v>
      </c>
      <c r="O41" s="16">
        <f>'22_СВОД_МО _ПР_'!O41-'[2]22_СВОД_МО _ПР_'!O41</f>
        <v>0</v>
      </c>
      <c r="P41" s="16">
        <f>'22_СВОД_МО _ПР_'!P41-'[2]22_СВОД_МО _ПР_'!P41</f>
        <v>0</v>
      </c>
      <c r="Q41" s="16">
        <f>'22_СВОД_МО _ПР_'!Q41-'[2]22_СВОД_МО _ПР_'!Q41</f>
        <v>0</v>
      </c>
      <c r="R41" s="16">
        <f>'22_СВОД_МО _ПР_'!R41-'[2]22_СВОД_МО _ПР_'!R41</f>
        <v>0</v>
      </c>
      <c r="S41" s="16">
        <f>'22_СВОД_МО _ПР_'!S41-'[2]22_СВОД_МО _ПР_'!S41</f>
        <v>0</v>
      </c>
      <c r="T41" s="16">
        <f>'22_СВОД_МО _ПР_'!T41-'[2]22_СВОД_МО _ПР_'!T41</f>
        <v>0</v>
      </c>
      <c r="U41" s="16">
        <f>'22_СВОД_МО _ПР_'!U41-'[2]22_СВОД_МО _ПР_'!U41</f>
        <v>0</v>
      </c>
      <c r="V41" s="16">
        <f>'22_СВОД_МО _ПР_'!V41-'[2]22_СВОД_МО _ПР_'!V41</f>
        <v>0</v>
      </c>
      <c r="W41" s="16">
        <f>'22_СВОД_МО _ПР_'!W41-'[2]22_СВОД_МО _ПР_'!W41</f>
        <v>0</v>
      </c>
      <c r="X41" s="16">
        <f>'22_СВОД_МО _ПР_'!X41-'[2]22_СВОД_МО _ПР_'!X41</f>
        <v>0</v>
      </c>
      <c r="Y41" s="16">
        <f>'22_СВОД_МО _ПР_'!Y41-'[2]22_СВОД_МО _ПР_'!Y41</f>
        <v>0</v>
      </c>
      <c r="Z41" s="16">
        <f>'22_СВОД_МО _ПР_'!Z41-'[2]22_СВОД_МО _ПР_'!Z41</f>
        <v>0</v>
      </c>
      <c r="AA41" s="16">
        <f>'22_СВОД_МО _ПР_'!AA41-'[2]22_СВОД_МО _ПР_'!AA41</f>
        <v>0</v>
      </c>
      <c r="AB41" s="16">
        <f>'22_СВОД_МО _ПР_'!AB41-'[2]22_СВОД_МО _ПР_'!AB41</f>
        <v>0</v>
      </c>
      <c r="AC41" s="16">
        <f>'22_СВОД_МО _ПР_'!AC41-'[2]22_СВОД_МО _ПР_'!AC41</f>
        <v>0</v>
      </c>
      <c r="AD41" s="16">
        <f>'22_СВОД_МО _ПР_'!AD41-'[2]22_СВОД_МО _ПР_'!AD41</f>
        <v>0</v>
      </c>
      <c r="AE41" s="16">
        <f>'22_СВОД_МО _ПР_'!AE41-'[2]22_СВОД_МО _ПР_'!AE41</f>
        <v>0</v>
      </c>
      <c r="AF41" s="16">
        <f>'22_СВОД_МО _ПР_'!AF41-'[2]22_СВОД_МО _ПР_'!AF41</f>
        <v>0</v>
      </c>
      <c r="AG41" s="16">
        <f>'22_СВОД_МО _ПР_'!AG41-'[2]22_СВОД_МО _ПР_'!AG41</f>
        <v>0</v>
      </c>
      <c r="AH41" s="16">
        <f>'22_СВОД_МО _ПР_'!AH41-'[2]22_СВОД_МО _ПР_'!AH41</f>
        <v>0</v>
      </c>
      <c r="AI41" s="16">
        <f>'22_СВОД_МО _ПР_'!AI41-'[2]22_СВОД_МО _ПР_'!AI41</f>
        <v>0</v>
      </c>
      <c r="AJ41" s="16">
        <f>'22_СВОД_МО _ПР_'!AJ41-'[2]22_СВОД_МО _ПР_'!AJ41</f>
        <v>0</v>
      </c>
      <c r="AK41" s="16">
        <f>'22_СВОД_МО _ПР_'!AL41-'[2]22_СВОД_МО _ПР_'!AK41</f>
        <v>0</v>
      </c>
      <c r="AL41" s="16">
        <f>'22_СВОД_МО _ПР_'!AM41-'[2]22_СВОД_МО _ПР_'!AL41</f>
        <v>0</v>
      </c>
      <c r="AM41" s="16">
        <f>'22_СВОД_МО _ПР_'!AN41-'[2]22_СВОД_МО _ПР_'!AM41</f>
        <v>0</v>
      </c>
      <c r="AN41" s="16">
        <f>'22_СВОД_МО _ПР_'!AO41-'[2]22_СВОД_МО _ПР_'!AN41</f>
        <v>0</v>
      </c>
      <c r="AO41" s="16">
        <f>'22_СВОД_МО _ПР_'!AP41-'[2]22_СВОД_МО _ПР_'!AO41</f>
        <v>0</v>
      </c>
      <c r="AP41" s="16">
        <f>'22_СВОД_МО _ПР_'!AQ41-'[2]22_СВОД_МО _ПР_'!AP41</f>
        <v>0</v>
      </c>
      <c r="AQ41" s="16">
        <f>'22_СВОД_МО _ПР_'!AR41-'[2]22_СВОД_МО _ПР_'!AQ41</f>
        <v>0</v>
      </c>
      <c r="AR41" s="16">
        <f>'22_СВОД_МО _ПР_'!AS41-'[2]22_СВОД_МО _ПР_'!AR41</f>
        <v>0</v>
      </c>
      <c r="AS41" s="17">
        <f>'22_СВОД_МО _ПР_'!AT41-'[2]22_СВОД_МО _ПР_'!AS41</f>
        <v>0</v>
      </c>
      <c r="AT41" s="18">
        <v>181080863.75</v>
      </c>
      <c r="AU41" s="18">
        <f t="shared" si="0"/>
        <v>-181080863.75</v>
      </c>
    </row>
    <row r="42" spans="1:47" x14ac:dyDescent="0.4">
      <c r="A42" s="30">
        <v>23</v>
      </c>
      <c r="B42" s="20" t="s">
        <v>72</v>
      </c>
      <c r="C42" s="16">
        <f>'22_СВОД_МО _ПР_'!C42-'[2]22_СВОД_МО _ПР_'!C42</f>
        <v>0</v>
      </c>
      <c r="D42" s="16">
        <f>'22_СВОД_МО _ПР_'!D42-'[2]22_СВОД_МО _ПР_'!D42</f>
        <v>0</v>
      </c>
      <c r="E42" s="16">
        <f>'22_СВОД_МО _ПР_'!E42-'[2]22_СВОД_МО _ПР_'!E42</f>
        <v>0</v>
      </c>
      <c r="F42" s="16">
        <f>'22_СВОД_МО _ПР_'!F42-'[2]22_СВОД_МО _ПР_'!F42</f>
        <v>0</v>
      </c>
      <c r="G42" s="16">
        <f>'22_СВОД_МО _ПР_'!G42-'[2]22_СВОД_МО _ПР_'!G42</f>
        <v>0</v>
      </c>
      <c r="H42" s="16">
        <f>'22_СВОД_МО _ПР_'!H42-'[2]22_СВОД_МО _ПР_'!H42</f>
        <v>0</v>
      </c>
      <c r="I42" s="16">
        <f>'22_СВОД_МО _ПР_'!I42-'[2]22_СВОД_МО _ПР_'!I42</f>
        <v>0</v>
      </c>
      <c r="J42" s="16">
        <f>'22_СВОД_МО _ПР_'!J42-'[2]22_СВОД_МО _ПР_'!J42</f>
        <v>0</v>
      </c>
      <c r="K42" s="16">
        <f>'22_СВОД_МО _ПР_'!K42-'[2]22_СВОД_МО _ПР_'!K42</f>
        <v>0</v>
      </c>
      <c r="L42" s="16">
        <f>'22_СВОД_МО _ПР_'!L42-'[2]22_СВОД_МО _ПР_'!L42</f>
        <v>0</v>
      </c>
      <c r="M42" s="29">
        <f>'22_СВОД_МО _ПР_'!M42-'[2]22_СВОД_МО _ПР_'!M42</f>
        <v>0</v>
      </c>
      <c r="N42" s="16">
        <f>'22_СВОД_МО _ПР_'!N42-'[2]22_СВОД_МО _ПР_'!N42</f>
        <v>0</v>
      </c>
      <c r="O42" s="16">
        <f>'22_СВОД_МО _ПР_'!O42-'[2]22_СВОД_МО _ПР_'!O42</f>
        <v>0</v>
      </c>
      <c r="P42" s="16">
        <f>'22_СВОД_МО _ПР_'!P42-'[2]22_СВОД_МО _ПР_'!P42</f>
        <v>0</v>
      </c>
      <c r="Q42" s="16">
        <f>'22_СВОД_МО _ПР_'!Q42-'[2]22_СВОД_МО _ПР_'!Q42</f>
        <v>0</v>
      </c>
      <c r="R42" s="16">
        <f>'22_СВОД_МО _ПР_'!R42-'[2]22_СВОД_МО _ПР_'!R42</f>
        <v>0</v>
      </c>
      <c r="S42" s="16">
        <f>'22_СВОД_МО _ПР_'!S42-'[2]22_СВОД_МО _ПР_'!S42</f>
        <v>0</v>
      </c>
      <c r="T42" s="16">
        <f>'22_СВОД_МО _ПР_'!T42-'[2]22_СВОД_МО _ПР_'!T42</f>
        <v>0</v>
      </c>
      <c r="U42" s="16">
        <f>'22_СВОД_МО _ПР_'!U42-'[2]22_СВОД_МО _ПР_'!U42</f>
        <v>0</v>
      </c>
      <c r="V42" s="16">
        <f>'22_СВОД_МО _ПР_'!V42-'[2]22_СВОД_МО _ПР_'!V42</f>
        <v>0</v>
      </c>
      <c r="W42" s="16">
        <f>'22_СВОД_МО _ПР_'!W42-'[2]22_СВОД_МО _ПР_'!W42</f>
        <v>0</v>
      </c>
      <c r="X42" s="16">
        <f>'22_СВОД_МО _ПР_'!X42-'[2]22_СВОД_МО _ПР_'!X42</f>
        <v>0</v>
      </c>
      <c r="Y42" s="16">
        <f>'22_СВОД_МО _ПР_'!Y42-'[2]22_СВОД_МО _ПР_'!Y42</f>
        <v>0</v>
      </c>
      <c r="Z42" s="16">
        <f>'22_СВОД_МО _ПР_'!Z42-'[2]22_СВОД_МО _ПР_'!Z42</f>
        <v>0</v>
      </c>
      <c r="AA42" s="16">
        <f>'22_СВОД_МО _ПР_'!AA42-'[2]22_СВОД_МО _ПР_'!AA42</f>
        <v>0</v>
      </c>
      <c r="AB42" s="16">
        <f>'22_СВОД_МО _ПР_'!AB42-'[2]22_СВОД_МО _ПР_'!AB42</f>
        <v>0</v>
      </c>
      <c r="AC42" s="16">
        <f>'22_СВОД_МО _ПР_'!AC42-'[2]22_СВОД_МО _ПР_'!AC42</f>
        <v>0</v>
      </c>
      <c r="AD42" s="16">
        <f>'22_СВОД_МО _ПР_'!AD42-'[2]22_СВОД_МО _ПР_'!AD42</f>
        <v>0</v>
      </c>
      <c r="AE42" s="16">
        <f>'22_СВОД_МО _ПР_'!AE42-'[2]22_СВОД_МО _ПР_'!AE42</f>
        <v>0</v>
      </c>
      <c r="AF42" s="16">
        <f>'22_СВОД_МО _ПР_'!AF42-'[2]22_СВОД_МО _ПР_'!AF42</f>
        <v>0</v>
      </c>
      <c r="AG42" s="16">
        <f>'22_СВОД_МО _ПР_'!AG42-'[2]22_СВОД_МО _ПР_'!AG42</f>
        <v>0</v>
      </c>
      <c r="AH42" s="16">
        <f>'22_СВОД_МО _ПР_'!AH42-'[2]22_СВОД_МО _ПР_'!AH42</f>
        <v>0</v>
      </c>
      <c r="AI42" s="16">
        <f>'22_СВОД_МО _ПР_'!AI42-'[2]22_СВОД_МО _ПР_'!AI42</f>
        <v>0</v>
      </c>
      <c r="AJ42" s="16">
        <f>'22_СВОД_МО _ПР_'!AJ42-'[2]22_СВОД_МО _ПР_'!AJ42</f>
        <v>0</v>
      </c>
      <c r="AK42" s="16">
        <f>'22_СВОД_МО _ПР_'!AL42-'[2]22_СВОД_МО _ПР_'!AK42</f>
        <v>0</v>
      </c>
      <c r="AL42" s="16">
        <f>'22_СВОД_МО _ПР_'!AM42-'[2]22_СВОД_МО _ПР_'!AL42</f>
        <v>0</v>
      </c>
      <c r="AM42" s="16">
        <f>'22_СВОД_МО _ПР_'!AN42-'[2]22_СВОД_МО _ПР_'!AM42</f>
        <v>0</v>
      </c>
      <c r="AN42" s="16">
        <f>'22_СВОД_МО _ПР_'!AO42-'[2]22_СВОД_МО _ПР_'!AN42</f>
        <v>0</v>
      </c>
      <c r="AO42" s="16">
        <f>'22_СВОД_МО _ПР_'!AP42-'[2]22_СВОД_МО _ПР_'!AO42</f>
        <v>0</v>
      </c>
      <c r="AP42" s="16">
        <f>'22_СВОД_МО _ПР_'!AQ42-'[2]22_СВОД_МО _ПР_'!AP42</f>
        <v>0</v>
      </c>
      <c r="AQ42" s="16">
        <f>'22_СВОД_МО _ПР_'!AR42-'[2]22_СВОД_МО _ПР_'!AQ42</f>
        <v>0</v>
      </c>
      <c r="AR42" s="16">
        <f>'22_СВОД_МО _ПР_'!AS42-'[2]22_СВОД_МО _ПР_'!AR42</f>
        <v>0</v>
      </c>
      <c r="AS42" s="17">
        <f>'22_СВОД_МО _ПР_'!AT42-'[2]22_СВОД_МО _ПР_'!AS42</f>
        <v>0</v>
      </c>
      <c r="AT42" s="18">
        <v>76741883.289999992</v>
      </c>
      <c r="AU42" s="18">
        <f t="shared" si="0"/>
        <v>-76741883.289999992</v>
      </c>
    </row>
    <row r="43" spans="1:47" x14ac:dyDescent="0.4">
      <c r="A43" s="30">
        <v>24</v>
      </c>
      <c r="B43" s="20" t="s">
        <v>73</v>
      </c>
      <c r="C43" s="16">
        <f>'22_СВОД_МО _ПР_'!C43-'[2]22_СВОД_МО _ПР_'!C43</f>
        <v>0</v>
      </c>
      <c r="D43" s="16">
        <f>'22_СВОД_МО _ПР_'!D43-'[2]22_СВОД_МО _ПР_'!D43</f>
        <v>0</v>
      </c>
      <c r="E43" s="16">
        <f>'22_СВОД_МО _ПР_'!E43-'[2]22_СВОД_МО _ПР_'!E43</f>
        <v>0</v>
      </c>
      <c r="F43" s="16">
        <f>'22_СВОД_МО _ПР_'!F43-'[2]22_СВОД_МО _ПР_'!F43</f>
        <v>0</v>
      </c>
      <c r="G43" s="16">
        <f>'22_СВОД_МО _ПР_'!G43-'[2]22_СВОД_МО _ПР_'!G43</f>
        <v>0</v>
      </c>
      <c r="H43" s="16">
        <f>'22_СВОД_МО _ПР_'!H43-'[2]22_СВОД_МО _ПР_'!H43</f>
        <v>0</v>
      </c>
      <c r="I43" s="16">
        <f>'22_СВОД_МО _ПР_'!I43-'[2]22_СВОД_МО _ПР_'!I43</f>
        <v>0</v>
      </c>
      <c r="J43" s="16">
        <f>'22_СВОД_МО _ПР_'!J43-'[2]22_СВОД_МО _ПР_'!J43</f>
        <v>0</v>
      </c>
      <c r="K43" s="16">
        <f>'22_СВОД_МО _ПР_'!K43-'[2]22_СВОД_МО _ПР_'!K43</f>
        <v>0</v>
      </c>
      <c r="L43" s="16">
        <f>'22_СВОД_МО _ПР_'!L43-'[2]22_СВОД_МО _ПР_'!L43</f>
        <v>0</v>
      </c>
      <c r="M43" s="29">
        <f>'22_СВОД_МО _ПР_'!M43-'[2]22_СВОД_МО _ПР_'!M43</f>
        <v>0</v>
      </c>
      <c r="N43" s="16">
        <f>'22_СВОД_МО _ПР_'!N43-'[2]22_СВОД_МО _ПР_'!N43</f>
        <v>0</v>
      </c>
      <c r="O43" s="16">
        <f>'22_СВОД_МО _ПР_'!O43-'[2]22_СВОД_МО _ПР_'!O43</f>
        <v>0</v>
      </c>
      <c r="P43" s="16">
        <f>'22_СВОД_МО _ПР_'!P43-'[2]22_СВОД_МО _ПР_'!P43</f>
        <v>0</v>
      </c>
      <c r="Q43" s="16">
        <f>'22_СВОД_МО _ПР_'!Q43-'[2]22_СВОД_МО _ПР_'!Q43</f>
        <v>0</v>
      </c>
      <c r="R43" s="16">
        <f>'22_СВОД_МО _ПР_'!R43-'[2]22_СВОД_МО _ПР_'!R43</f>
        <v>0</v>
      </c>
      <c r="S43" s="16">
        <f>'22_СВОД_МО _ПР_'!S43-'[2]22_СВОД_МО _ПР_'!S43</f>
        <v>0</v>
      </c>
      <c r="T43" s="16">
        <f>'22_СВОД_МО _ПР_'!T43-'[2]22_СВОД_МО _ПР_'!T43</f>
        <v>0</v>
      </c>
      <c r="U43" s="16">
        <f>'22_СВОД_МО _ПР_'!U43-'[2]22_СВОД_МО _ПР_'!U43</f>
        <v>0</v>
      </c>
      <c r="V43" s="16">
        <f>'22_СВОД_МО _ПР_'!V43-'[2]22_СВОД_МО _ПР_'!V43</f>
        <v>0</v>
      </c>
      <c r="W43" s="16">
        <f>'22_СВОД_МО _ПР_'!W43-'[2]22_СВОД_МО _ПР_'!W43</f>
        <v>0</v>
      </c>
      <c r="X43" s="16">
        <f>'22_СВОД_МО _ПР_'!X43-'[2]22_СВОД_МО _ПР_'!X43</f>
        <v>0</v>
      </c>
      <c r="Y43" s="16">
        <f>'22_СВОД_МО _ПР_'!Y43-'[2]22_СВОД_МО _ПР_'!Y43</f>
        <v>0</v>
      </c>
      <c r="Z43" s="16">
        <f>'22_СВОД_МО _ПР_'!Z43-'[2]22_СВОД_МО _ПР_'!Z43</f>
        <v>0</v>
      </c>
      <c r="AA43" s="16">
        <f>'22_СВОД_МО _ПР_'!AA43-'[2]22_СВОД_МО _ПР_'!AA43</f>
        <v>0</v>
      </c>
      <c r="AB43" s="16">
        <f>'22_СВОД_МО _ПР_'!AB43-'[2]22_СВОД_МО _ПР_'!AB43</f>
        <v>0</v>
      </c>
      <c r="AC43" s="16">
        <f>'22_СВОД_МО _ПР_'!AC43-'[2]22_СВОД_МО _ПР_'!AC43</f>
        <v>0</v>
      </c>
      <c r="AD43" s="16">
        <f>'22_СВОД_МО _ПР_'!AD43-'[2]22_СВОД_МО _ПР_'!AD43</f>
        <v>0</v>
      </c>
      <c r="AE43" s="16">
        <f>'22_СВОД_МО _ПР_'!AE43-'[2]22_СВОД_МО _ПР_'!AE43</f>
        <v>0</v>
      </c>
      <c r="AF43" s="16">
        <f>'22_СВОД_МО _ПР_'!AF43-'[2]22_СВОД_МО _ПР_'!AF43</f>
        <v>0</v>
      </c>
      <c r="AG43" s="16">
        <f>'22_СВОД_МО _ПР_'!AG43-'[2]22_СВОД_МО _ПР_'!AG43</f>
        <v>0</v>
      </c>
      <c r="AH43" s="16">
        <f>'22_СВОД_МО _ПР_'!AH43-'[2]22_СВОД_МО _ПР_'!AH43</f>
        <v>0</v>
      </c>
      <c r="AI43" s="16">
        <f>'22_СВОД_МО _ПР_'!AI43-'[2]22_СВОД_МО _ПР_'!AI43</f>
        <v>0</v>
      </c>
      <c r="AJ43" s="16">
        <f>'22_СВОД_МО _ПР_'!AJ43-'[2]22_СВОД_МО _ПР_'!AJ43</f>
        <v>0</v>
      </c>
      <c r="AK43" s="16">
        <f>'22_СВОД_МО _ПР_'!AL43-'[2]22_СВОД_МО _ПР_'!AK43</f>
        <v>0</v>
      </c>
      <c r="AL43" s="16">
        <f>'22_СВОД_МО _ПР_'!AM43-'[2]22_СВОД_МО _ПР_'!AL43</f>
        <v>0</v>
      </c>
      <c r="AM43" s="16">
        <f>'22_СВОД_МО _ПР_'!AN43-'[2]22_СВОД_МО _ПР_'!AM43</f>
        <v>0</v>
      </c>
      <c r="AN43" s="16">
        <f>'22_СВОД_МО _ПР_'!AO43-'[2]22_СВОД_МО _ПР_'!AN43</f>
        <v>0</v>
      </c>
      <c r="AO43" s="16">
        <f>'22_СВОД_МО _ПР_'!AP43-'[2]22_СВОД_МО _ПР_'!AO43</f>
        <v>0</v>
      </c>
      <c r="AP43" s="16">
        <f>'22_СВОД_МО _ПР_'!AQ43-'[2]22_СВОД_МО _ПР_'!AP43</f>
        <v>0</v>
      </c>
      <c r="AQ43" s="16">
        <f>'22_СВОД_МО _ПР_'!AR43-'[2]22_СВОД_МО _ПР_'!AQ43</f>
        <v>0</v>
      </c>
      <c r="AR43" s="16">
        <f>'22_СВОД_МО _ПР_'!AS43-'[2]22_СВОД_МО _ПР_'!AR43</f>
        <v>0</v>
      </c>
      <c r="AS43" s="17">
        <f>'22_СВОД_МО _ПР_'!AT43-'[2]22_СВОД_МО _ПР_'!AS43</f>
        <v>0</v>
      </c>
      <c r="AT43" s="18">
        <v>90846321.929999992</v>
      </c>
      <c r="AU43" s="18">
        <f t="shared" si="0"/>
        <v>-90846321.929999992</v>
      </c>
    </row>
    <row r="44" spans="1:47" x14ac:dyDescent="0.4">
      <c r="A44" s="30">
        <v>25</v>
      </c>
      <c r="B44" s="20" t="s">
        <v>74</v>
      </c>
      <c r="C44" s="16">
        <f>'22_СВОД_МО _ПР_'!C44-'[2]22_СВОД_МО _ПР_'!C44</f>
        <v>0</v>
      </c>
      <c r="D44" s="16">
        <f>'22_СВОД_МО _ПР_'!D44-'[2]22_СВОД_МО _ПР_'!D44</f>
        <v>0</v>
      </c>
      <c r="E44" s="16">
        <f>'22_СВОД_МО _ПР_'!E44-'[2]22_СВОД_МО _ПР_'!E44</f>
        <v>0</v>
      </c>
      <c r="F44" s="16">
        <f>'22_СВОД_МО _ПР_'!F44-'[2]22_СВОД_МО _ПР_'!F44</f>
        <v>0</v>
      </c>
      <c r="G44" s="16">
        <f>'22_СВОД_МО _ПР_'!G44-'[2]22_СВОД_МО _ПР_'!G44</f>
        <v>0</v>
      </c>
      <c r="H44" s="16">
        <f>'22_СВОД_МО _ПР_'!H44-'[2]22_СВОД_МО _ПР_'!H44</f>
        <v>0</v>
      </c>
      <c r="I44" s="16">
        <f>'22_СВОД_МО _ПР_'!I44-'[2]22_СВОД_МО _ПР_'!I44</f>
        <v>0</v>
      </c>
      <c r="J44" s="16">
        <f>'22_СВОД_МО _ПР_'!J44-'[2]22_СВОД_МО _ПР_'!J44</f>
        <v>0</v>
      </c>
      <c r="K44" s="16">
        <f>'22_СВОД_МО _ПР_'!K44-'[2]22_СВОД_МО _ПР_'!K44</f>
        <v>0</v>
      </c>
      <c r="L44" s="16">
        <f>'22_СВОД_МО _ПР_'!L44-'[2]22_СВОД_МО _ПР_'!L44</f>
        <v>0</v>
      </c>
      <c r="M44" s="29">
        <f>'22_СВОД_МО _ПР_'!M44-'[2]22_СВОД_МО _ПР_'!M44</f>
        <v>0</v>
      </c>
      <c r="N44" s="16">
        <f>'22_СВОД_МО _ПР_'!N44-'[2]22_СВОД_МО _ПР_'!N44</f>
        <v>0</v>
      </c>
      <c r="O44" s="16">
        <f>'22_СВОД_МО _ПР_'!O44-'[2]22_СВОД_МО _ПР_'!O44</f>
        <v>0</v>
      </c>
      <c r="P44" s="16">
        <f>'22_СВОД_МО _ПР_'!P44-'[2]22_СВОД_МО _ПР_'!P44</f>
        <v>0</v>
      </c>
      <c r="Q44" s="16">
        <f>'22_СВОД_МО _ПР_'!Q44-'[2]22_СВОД_МО _ПР_'!Q44</f>
        <v>0</v>
      </c>
      <c r="R44" s="16">
        <f>'22_СВОД_МО _ПР_'!R44-'[2]22_СВОД_МО _ПР_'!R44</f>
        <v>0</v>
      </c>
      <c r="S44" s="16">
        <f>'22_СВОД_МО _ПР_'!S44-'[2]22_СВОД_МО _ПР_'!S44</f>
        <v>0</v>
      </c>
      <c r="T44" s="16">
        <f>'22_СВОД_МО _ПР_'!T44-'[2]22_СВОД_МО _ПР_'!T44</f>
        <v>0</v>
      </c>
      <c r="U44" s="16">
        <f>'22_СВОД_МО _ПР_'!U44-'[2]22_СВОД_МО _ПР_'!U44</f>
        <v>0</v>
      </c>
      <c r="V44" s="16">
        <f>'22_СВОД_МО _ПР_'!V44-'[2]22_СВОД_МО _ПР_'!V44</f>
        <v>0</v>
      </c>
      <c r="W44" s="16">
        <f>'22_СВОД_МО _ПР_'!W44-'[2]22_СВОД_МО _ПР_'!W44</f>
        <v>0</v>
      </c>
      <c r="X44" s="16">
        <f>'22_СВОД_МО _ПР_'!X44-'[2]22_СВОД_МО _ПР_'!X44</f>
        <v>0</v>
      </c>
      <c r="Y44" s="16">
        <f>'22_СВОД_МО _ПР_'!Y44-'[2]22_СВОД_МО _ПР_'!Y44</f>
        <v>0</v>
      </c>
      <c r="Z44" s="16">
        <f>'22_СВОД_МО _ПР_'!Z44-'[2]22_СВОД_МО _ПР_'!Z44</f>
        <v>0</v>
      </c>
      <c r="AA44" s="16">
        <f>'22_СВОД_МО _ПР_'!AA44-'[2]22_СВОД_МО _ПР_'!AA44</f>
        <v>0</v>
      </c>
      <c r="AB44" s="16">
        <f>'22_СВОД_МО _ПР_'!AB44-'[2]22_СВОД_МО _ПР_'!AB44</f>
        <v>0</v>
      </c>
      <c r="AC44" s="16">
        <f>'22_СВОД_МО _ПР_'!AC44-'[2]22_СВОД_МО _ПР_'!AC44</f>
        <v>0</v>
      </c>
      <c r="AD44" s="16">
        <f>'22_СВОД_МО _ПР_'!AD44-'[2]22_СВОД_МО _ПР_'!AD44</f>
        <v>0</v>
      </c>
      <c r="AE44" s="16">
        <f>'22_СВОД_МО _ПР_'!AE44-'[2]22_СВОД_МО _ПР_'!AE44</f>
        <v>0</v>
      </c>
      <c r="AF44" s="16">
        <f>'22_СВОД_МО _ПР_'!AF44-'[2]22_СВОД_МО _ПР_'!AF44</f>
        <v>0</v>
      </c>
      <c r="AG44" s="16">
        <f>'22_СВОД_МО _ПР_'!AG44-'[2]22_СВОД_МО _ПР_'!AG44</f>
        <v>0</v>
      </c>
      <c r="AH44" s="16">
        <f>'22_СВОД_МО _ПР_'!AH44-'[2]22_СВОД_МО _ПР_'!AH44</f>
        <v>0</v>
      </c>
      <c r="AI44" s="16">
        <f>'22_СВОД_МО _ПР_'!AI44-'[2]22_СВОД_МО _ПР_'!AI44</f>
        <v>0</v>
      </c>
      <c r="AJ44" s="16">
        <f>'22_СВОД_МО _ПР_'!AJ44-'[2]22_СВОД_МО _ПР_'!AJ44</f>
        <v>0</v>
      </c>
      <c r="AK44" s="16">
        <f>'22_СВОД_МО _ПР_'!AL44-'[2]22_СВОД_МО _ПР_'!AK44</f>
        <v>0</v>
      </c>
      <c r="AL44" s="16">
        <f>'22_СВОД_МО _ПР_'!AM44-'[2]22_СВОД_МО _ПР_'!AL44</f>
        <v>0</v>
      </c>
      <c r="AM44" s="16">
        <f>'22_СВОД_МО _ПР_'!AN44-'[2]22_СВОД_МО _ПР_'!AM44</f>
        <v>0</v>
      </c>
      <c r="AN44" s="16">
        <f>'22_СВОД_МО _ПР_'!AO44-'[2]22_СВОД_МО _ПР_'!AN44</f>
        <v>0</v>
      </c>
      <c r="AO44" s="16">
        <f>'22_СВОД_МО _ПР_'!AP44-'[2]22_СВОД_МО _ПР_'!AO44</f>
        <v>0</v>
      </c>
      <c r="AP44" s="16">
        <f>'22_СВОД_МО _ПР_'!AQ44-'[2]22_СВОД_МО _ПР_'!AP44</f>
        <v>0</v>
      </c>
      <c r="AQ44" s="16">
        <f>'22_СВОД_МО _ПР_'!AR44-'[2]22_СВОД_МО _ПР_'!AQ44</f>
        <v>0</v>
      </c>
      <c r="AR44" s="16">
        <f>'22_СВОД_МО _ПР_'!AS44-'[2]22_СВОД_МО _ПР_'!AR44</f>
        <v>0</v>
      </c>
      <c r="AS44" s="17">
        <f>'22_СВОД_МО _ПР_'!AT44-'[2]22_СВОД_МО _ПР_'!AS44</f>
        <v>0</v>
      </c>
      <c r="AT44" s="18">
        <v>153030136.72999999</v>
      </c>
      <c r="AU44" s="18">
        <f t="shared" si="0"/>
        <v>-153030136.72999999</v>
      </c>
    </row>
    <row r="45" spans="1:47" x14ac:dyDescent="0.4">
      <c r="A45" s="30">
        <v>26</v>
      </c>
      <c r="B45" s="20" t="s">
        <v>75</v>
      </c>
      <c r="C45" s="16">
        <f>'22_СВОД_МО _ПР_'!C45-'[2]22_СВОД_МО _ПР_'!C45</f>
        <v>0</v>
      </c>
      <c r="D45" s="16">
        <f>'22_СВОД_МО _ПР_'!D45-'[2]22_СВОД_МО _ПР_'!D45</f>
        <v>0</v>
      </c>
      <c r="E45" s="16">
        <f>'22_СВОД_МО _ПР_'!E45-'[2]22_СВОД_МО _ПР_'!E45</f>
        <v>0</v>
      </c>
      <c r="F45" s="16">
        <f>'22_СВОД_МО _ПР_'!F45-'[2]22_СВОД_МО _ПР_'!F45</f>
        <v>0</v>
      </c>
      <c r="G45" s="16">
        <f>'22_СВОД_МО _ПР_'!G45-'[2]22_СВОД_МО _ПР_'!G45</f>
        <v>0</v>
      </c>
      <c r="H45" s="16">
        <f>'22_СВОД_МО _ПР_'!H45-'[2]22_СВОД_МО _ПР_'!H45</f>
        <v>0</v>
      </c>
      <c r="I45" s="16">
        <f>'22_СВОД_МО _ПР_'!I45-'[2]22_СВОД_МО _ПР_'!I45</f>
        <v>0</v>
      </c>
      <c r="J45" s="16">
        <f>'22_СВОД_МО _ПР_'!J45-'[2]22_СВОД_МО _ПР_'!J45</f>
        <v>0</v>
      </c>
      <c r="K45" s="16">
        <f>'22_СВОД_МО _ПР_'!K45-'[2]22_СВОД_МО _ПР_'!K45</f>
        <v>0</v>
      </c>
      <c r="L45" s="16">
        <f>'22_СВОД_МО _ПР_'!L45-'[2]22_СВОД_МО _ПР_'!L45</f>
        <v>0</v>
      </c>
      <c r="M45" s="29">
        <f>'22_СВОД_МО _ПР_'!M45-'[2]22_СВОД_МО _ПР_'!M45</f>
        <v>0</v>
      </c>
      <c r="N45" s="16">
        <f>'22_СВОД_МО _ПР_'!N45-'[2]22_СВОД_МО _ПР_'!N45</f>
        <v>0</v>
      </c>
      <c r="O45" s="16">
        <f>'22_СВОД_МО _ПР_'!O45-'[2]22_СВОД_МО _ПР_'!O45</f>
        <v>0</v>
      </c>
      <c r="P45" s="16">
        <f>'22_СВОД_МО _ПР_'!P45-'[2]22_СВОД_МО _ПР_'!P45</f>
        <v>0</v>
      </c>
      <c r="Q45" s="16">
        <f>'22_СВОД_МО _ПР_'!Q45-'[2]22_СВОД_МО _ПР_'!Q45</f>
        <v>0</v>
      </c>
      <c r="R45" s="16">
        <f>'22_СВОД_МО _ПР_'!R45-'[2]22_СВОД_МО _ПР_'!R45</f>
        <v>0</v>
      </c>
      <c r="S45" s="16">
        <f>'22_СВОД_МО _ПР_'!S45-'[2]22_СВОД_МО _ПР_'!S45</f>
        <v>0</v>
      </c>
      <c r="T45" s="16">
        <f>'22_СВОД_МО _ПР_'!T45-'[2]22_СВОД_МО _ПР_'!T45</f>
        <v>0</v>
      </c>
      <c r="U45" s="16">
        <f>'22_СВОД_МО _ПР_'!U45-'[2]22_СВОД_МО _ПР_'!U45</f>
        <v>0</v>
      </c>
      <c r="V45" s="16">
        <f>'22_СВОД_МО _ПР_'!V45-'[2]22_СВОД_МО _ПР_'!V45</f>
        <v>0</v>
      </c>
      <c r="W45" s="16">
        <f>'22_СВОД_МО _ПР_'!W45-'[2]22_СВОД_МО _ПР_'!W45</f>
        <v>0</v>
      </c>
      <c r="X45" s="16">
        <f>'22_СВОД_МО _ПР_'!X45-'[2]22_СВОД_МО _ПР_'!X45</f>
        <v>0</v>
      </c>
      <c r="Y45" s="16">
        <f>'22_СВОД_МО _ПР_'!Y45-'[2]22_СВОД_МО _ПР_'!Y45</f>
        <v>0</v>
      </c>
      <c r="Z45" s="16">
        <f>'22_СВОД_МО _ПР_'!Z45-'[2]22_СВОД_МО _ПР_'!Z45</f>
        <v>0</v>
      </c>
      <c r="AA45" s="16">
        <f>'22_СВОД_МО _ПР_'!AA45-'[2]22_СВОД_МО _ПР_'!AA45</f>
        <v>0</v>
      </c>
      <c r="AB45" s="16">
        <f>'22_СВОД_МО _ПР_'!AB45-'[2]22_СВОД_МО _ПР_'!AB45</f>
        <v>0</v>
      </c>
      <c r="AC45" s="16">
        <f>'22_СВОД_МО _ПР_'!AC45-'[2]22_СВОД_МО _ПР_'!AC45</f>
        <v>0</v>
      </c>
      <c r="AD45" s="16">
        <f>'22_СВОД_МО _ПР_'!AD45-'[2]22_СВОД_МО _ПР_'!AD45</f>
        <v>0</v>
      </c>
      <c r="AE45" s="16">
        <f>'22_СВОД_МО _ПР_'!AE45-'[2]22_СВОД_МО _ПР_'!AE45</f>
        <v>0</v>
      </c>
      <c r="AF45" s="16">
        <f>'22_СВОД_МО _ПР_'!AF45-'[2]22_СВОД_МО _ПР_'!AF45</f>
        <v>0</v>
      </c>
      <c r="AG45" s="16">
        <f>'22_СВОД_МО _ПР_'!AG45-'[2]22_СВОД_МО _ПР_'!AG45</f>
        <v>0</v>
      </c>
      <c r="AH45" s="16">
        <f>'22_СВОД_МО _ПР_'!AH45-'[2]22_СВОД_МО _ПР_'!AH45</f>
        <v>0</v>
      </c>
      <c r="AI45" s="16">
        <f>'22_СВОД_МО _ПР_'!AI45-'[2]22_СВОД_МО _ПР_'!AI45</f>
        <v>0</v>
      </c>
      <c r="AJ45" s="16">
        <f>'22_СВОД_МО _ПР_'!AJ45-'[2]22_СВОД_МО _ПР_'!AJ45</f>
        <v>0</v>
      </c>
      <c r="AK45" s="16">
        <f>'22_СВОД_МО _ПР_'!AL45-'[2]22_СВОД_МО _ПР_'!AK45</f>
        <v>0</v>
      </c>
      <c r="AL45" s="16">
        <f>'22_СВОД_МО _ПР_'!AM45-'[2]22_СВОД_МО _ПР_'!AL45</f>
        <v>0</v>
      </c>
      <c r="AM45" s="16">
        <f>'22_СВОД_МО _ПР_'!AN45-'[2]22_СВОД_МО _ПР_'!AM45</f>
        <v>0</v>
      </c>
      <c r="AN45" s="16">
        <f>'22_СВОД_МО _ПР_'!AO45-'[2]22_СВОД_МО _ПР_'!AN45</f>
        <v>0</v>
      </c>
      <c r="AO45" s="16">
        <f>'22_СВОД_МО _ПР_'!AP45-'[2]22_СВОД_МО _ПР_'!AO45</f>
        <v>0</v>
      </c>
      <c r="AP45" s="16">
        <f>'22_СВОД_МО _ПР_'!AQ45-'[2]22_СВОД_МО _ПР_'!AP45</f>
        <v>0</v>
      </c>
      <c r="AQ45" s="16">
        <f>'22_СВОД_МО _ПР_'!AR45-'[2]22_СВОД_МО _ПР_'!AQ45</f>
        <v>0</v>
      </c>
      <c r="AR45" s="16">
        <f>'22_СВОД_МО _ПР_'!AS45-'[2]22_СВОД_МО _ПР_'!AR45</f>
        <v>0</v>
      </c>
      <c r="AS45" s="17">
        <f>'22_СВОД_МО _ПР_'!AT45-'[2]22_СВОД_МО _ПР_'!AS45</f>
        <v>0</v>
      </c>
      <c r="AT45" s="18">
        <v>564799039.67000008</v>
      </c>
      <c r="AU45" s="18">
        <f t="shared" si="0"/>
        <v>-564799039.67000008</v>
      </c>
    </row>
    <row r="46" spans="1:47" x14ac:dyDescent="0.4">
      <c r="A46" s="30">
        <v>27</v>
      </c>
      <c r="B46" s="20" t="s">
        <v>76</v>
      </c>
      <c r="C46" s="16">
        <f>'22_СВОД_МО _ПР_'!C46-'[2]22_СВОД_МО _ПР_'!C46</f>
        <v>0</v>
      </c>
      <c r="D46" s="16">
        <f>'22_СВОД_МО _ПР_'!D46-'[2]22_СВОД_МО _ПР_'!D46</f>
        <v>0</v>
      </c>
      <c r="E46" s="16">
        <f>'22_СВОД_МО _ПР_'!E46-'[2]22_СВОД_МО _ПР_'!E46</f>
        <v>0</v>
      </c>
      <c r="F46" s="16">
        <f>'22_СВОД_МО _ПР_'!F46-'[2]22_СВОД_МО _ПР_'!F46</f>
        <v>0</v>
      </c>
      <c r="G46" s="16">
        <f>'22_СВОД_МО _ПР_'!G46-'[2]22_СВОД_МО _ПР_'!G46</f>
        <v>0</v>
      </c>
      <c r="H46" s="16">
        <f>'22_СВОД_МО _ПР_'!H46-'[2]22_СВОД_МО _ПР_'!H46</f>
        <v>0</v>
      </c>
      <c r="I46" s="16">
        <f>'22_СВОД_МО _ПР_'!I46-'[2]22_СВОД_МО _ПР_'!I46</f>
        <v>0</v>
      </c>
      <c r="J46" s="16">
        <f>'22_СВОД_МО _ПР_'!J46-'[2]22_СВОД_МО _ПР_'!J46</f>
        <v>0</v>
      </c>
      <c r="K46" s="16">
        <f>'22_СВОД_МО _ПР_'!K46-'[2]22_СВОД_МО _ПР_'!K46</f>
        <v>0</v>
      </c>
      <c r="L46" s="16">
        <f>'22_СВОД_МО _ПР_'!L46-'[2]22_СВОД_МО _ПР_'!L46</f>
        <v>0</v>
      </c>
      <c r="M46" s="29">
        <f>'22_СВОД_МО _ПР_'!M46-'[2]22_СВОД_МО _ПР_'!M46</f>
        <v>0</v>
      </c>
      <c r="N46" s="16">
        <f>'22_СВОД_МО _ПР_'!N46-'[2]22_СВОД_МО _ПР_'!N46</f>
        <v>0</v>
      </c>
      <c r="O46" s="16">
        <f>'22_СВОД_МО _ПР_'!O46-'[2]22_СВОД_МО _ПР_'!O46</f>
        <v>0</v>
      </c>
      <c r="P46" s="16">
        <f>'22_СВОД_МО _ПР_'!P46-'[2]22_СВОД_МО _ПР_'!P46</f>
        <v>0</v>
      </c>
      <c r="Q46" s="16">
        <f>'22_СВОД_МО _ПР_'!Q46-'[2]22_СВОД_МО _ПР_'!Q46</f>
        <v>0</v>
      </c>
      <c r="R46" s="16">
        <f>'22_СВОД_МО _ПР_'!R46-'[2]22_СВОД_МО _ПР_'!R46</f>
        <v>0</v>
      </c>
      <c r="S46" s="16">
        <f>'22_СВОД_МО _ПР_'!S46-'[2]22_СВОД_МО _ПР_'!S46</f>
        <v>0</v>
      </c>
      <c r="T46" s="16">
        <f>'22_СВОД_МО _ПР_'!T46-'[2]22_СВОД_МО _ПР_'!T46</f>
        <v>0</v>
      </c>
      <c r="U46" s="16">
        <f>'22_СВОД_МО _ПР_'!U46-'[2]22_СВОД_МО _ПР_'!U46</f>
        <v>0</v>
      </c>
      <c r="V46" s="16">
        <f>'22_СВОД_МО _ПР_'!V46-'[2]22_СВОД_МО _ПР_'!V46</f>
        <v>0</v>
      </c>
      <c r="W46" s="16">
        <f>'22_СВОД_МО _ПР_'!W46-'[2]22_СВОД_МО _ПР_'!W46</f>
        <v>0</v>
      </c>
      <c r="X46" s="16">
        <f>'22_СВОД_МО _ПР_'!X46-'[2]22_СВОД_МО _ПР_'!X46</f>
        <v>0</v>
      </c>
      <c r="Y46" s="16">
        <f>'22_СВОД_МО _ПР_'!Y46-'[2]22_СВОД_МО _ПР_'!Y46</f>
        <v>0</v>
      </c>
      <c r="Z46" s="16">
        <f>'22_СВОД_МО _ПР_'!Z46-'[2]22_СВОД_МО _ПР_'!Z46</f>
        <v>0</v>
      </c>
      <c r="AA46" s="16">
        <f>'22_СВОД_МО _ПР_'!AA46-'[2]22_СВОД_МО _ПР_'!AA46</f>
        <v>0</v>
      </c>
      <c r="AB46" s="16">
        <f>'22_СВОД_МО _ПР_'!AB46-'[2]22_СВОД_МО _ПР_'!AB46</f>
        <v>0</v>
      </c>
      <c r="AC46" s="16">
        <f>'22_СВОД_МО _ПР_'!AC46-'[2]22_СВОД_МО _ПР_'!AC46</f>
        <v>0</v>
      </c>
      <c r="AD46" s="16">
        <f>'22_СВОД_МО _ПР_'!AD46-'[2]22_СВОД_МО _ПР_'!AD46</f>
        <v>0</v>
      </c>
      <c r="AE46" s="16">
        <f>'22_СВОД_МО _ПР_'!AE46-'[2]22_СВОД_МО _ПР_'!AE46</f>
        <v>0</v>
      </c>
      <c r="AF46" s="16">
        <f>'22_СВОД_МО _ПР_'!AF46-'[2]22_СВОД_МО _ПР_'!AF46</f>
        <v>0</v>
      </c>
      <c r="AG46" s="16">
        <f>'22_СВОД_МО _ПР_'!AG46-'[2]22_СВОД_МО _ПР_'!AG46</f>
        <v>0</v>
      </c>
      <c r="AH46" s="16">
        <f>'22_СВОД_МО _ПР_'!AH46-'[2]22_СВОД_МО _ПР_'!AH46</f>
        <v>0</v>
      </c>
      <c r="AI46" s="16">
        <f>'22_СВОД_МО _ПР_'!AI46-'[2]22_СВОД_МО _ПР_'!AI46</f>
        <v>0</v>
      </c>
      <c r="AJ46" s="16">
        <f>'22_СВОД_МО _ПР_'!AJ46-'[2]22_СВОД_МО _ПР_'!AJ46</f>
        <v>0</v>
      </c>
      <c r="AK46" s="16">
        <f>'22_СВОД_МО _ПР_'!AL46-'[2]22_СВОД_МО _ПР_'!AK46</f>
        <v>0</v>
      </c>
      <c r="AL46" s="16">
        <f>'22_СВОД_МО _ПР_'!AM46-'[2]22_СВОД_МО _ПР_'!AL46</f>
        <v>0</v>
      </c>
      <c r="AM46" s="16">
        <f>'22_СВОД_МО _ПР_'!AN46-'[2]22_СВОД_МО _ПР_'!AM46</f>
        <v>0</v>
      </c>
      <c r="AN46" s="16">
        <f>'22_СВОД_МО _ПР_'!AO46-'[2]22_СВОД_МО _ПР_'!AN46</f>
        <v>0</v>
      </c>
      <c r="AO46" s="16">
        <f>'22_СВОД_МО _ПР_'!AP46-'[2]22_СВОД_МО _ПР_'!AO46</f>
        <v>0</v>
      </c>
      <c r="AP46" s="16">
        <f>'22_СВОД_МО _ПР_'!AQ46-'[2]22_СВОД_МО _ПР_'!AP46</f>
        <v>0</v>
      </c>
      <c r="AQ46" s="16">
        <f>'22_СВОД_МО _ПР_'!AR46-'[2]22_СВОД_МО _ПР_'!AQ46</f>
        <v>0</v>
      </c>
      <c r="AR46" s="16">
        <f>'22_СВОД_МО _ПР_'!AS46-'[2]22_СВОД_МО _ПР_'!AR46</f>
        <v>0</v>
      </c>
      <c r="AS46" s="17">
        <f>'22_СВОД_МО _ПР_'!AT46-'[2]22_СВОД_МО _ПР_'!AS46</f>
        <v>0</v>
      </c>
      <c r="AT46" s="18">
        <v>193425435.20999998</v>
      </c>
      <c r="AU46" s="18">
        <f t="shared" si="0"/>
        <v>-193425435.20999998</v>
      </c>
    </row>
    <row r="47" spans="1:47" x14ac:dyDescent="0.4">
      <c r="A47" s="30">
        <v>28</v>
      </c>
      <c r="B47" s="20" t="s">
        <v>77</v>
      </c>
      <c r="C47" s="16">
        <f>'22_СВОД_МО _ПР_'!C47-'[2]22_СВОД_МО _ПР_'!C47</f>
        <v>0</v>
      </c>
      <c r="D47" s="16">
        <f>'22_СВОД_МО _ПР_'!D47-'[2]22_СВОД_МО _ПР_'!D47</f>
        <v>0</v>
      </c>
      <c r="E47" s="16">
        <f>'22_СВОД_МО _ПР_'!E47-'[2]22_СВОД_МО _ПР_'!E47</f>
        <v>0</v>
      </c>
      <c r="F47" s="16">
        <f>'22_СВОД_МО _ПР_'!F47-'[2]22_СВОД_МО _ПР_'!F47</f>
        <v>0</v>
      </c>
      <c r="G47" s="16">
        <f>'22_СВОД_МО _ПР_'!G47-'[2]22_СВОД_МО _ПР_'!G47</f>
        <v>0</v>
      </c>
      <c r="H47" s="16">
        <f>'22_СВОД_МО _ПР_'!H47-'[2]22_СВОД_МО _ПР_'!H47</f>
        <v>0</v>
      </c>
      <c r="I47" s="16">
        <f>'22_СВОД_МО _ПР_'!I47-'[2]22_СВОД_МО _ПР_'!I47</f>
        <v>0</v>
      </c>
      <c r="J47" s="16">
        <f>'22_СВОД_МО _ПР_'!J47-'[2]22_СВОД_МО _ПР_'!J47</f>
        <v>0</v>
      </c>
      <c r="K47" s="16">
        <f>'22_СВОД_МО _ПР_'!K47-'[2]22_СВОД_МО _ПР_'!K47</f>
        <v>0</v>
      </c>
      <c r="L47" s="16">
        <f>'22_СВОД_МО _ПР_'!L47-'[2]22_СВОД_МО _ПР_'!L47</f>
        <v>0</v>
      </c>
      <c r="M47" s="29">
        <f>'22_СВОД_МО _ПР_'!M47-'[2]22_СВОД_МО _ПР_'!M47</f>
        <v>0</v>
      </c>
      <c r="N47" s="16">
        <f>'22_СВОД_МО _ПР_'!N47-'[2]22_СВОД_МО _ПР_'!N47</f>
        <v>0</v>
      </c>
      <c r="O47" s="16">
        <f>'22_СВОД_МО _ПР_'!O47-'[2]22_СВОД_МО _ПР_'!O47</f>
        <v>0</v>
      </c>
      <c r="P47" s="16">
        <f>'22_СВОД_МО _ПР_'!P47-'[2]22_СВОД_МО _ПР_'!P47</f>
        <v>0</v>
      </c>
      <c r="Q47" s="16">
        <f>'22_СВОД_МО _ПР_'!Q47-'[2]22_СВОД_МО _ПР_'!Q47</f>
        <v>0</v>
      </c>
      <c r="R47" s="16">
        <f>'22_СВОД_МО _ПР_'!R47-'[2]22_СВОД_МО _ПР_'!R47</f>
        <v>0</v>
      </c>
      <c r="S47" s="16">
        <f>'22_СВОД_МО _ПР_'!S47-'[2]22_СВОД_МО _ПР_'!S47</f>
        <v>0</v>
      </c>
      <c r="T47" s="16">
        <f>'22_СВОД_МО _ПР_'!T47-'[2]22_СВОД_МО _ПР_'!T47</f>
        <v>0</v>
      </c>
      <c r="U47" s="16">
        <f>'22_СВОД_МО _ПР_'!U47-'[2]22_СВОД_МО _ПР_'!U47</f>
        <v>0</v>
      </c>
      <c r="V47" s="16">
        <f>'22_СВОД_МО _ПР_'!V47-'[2]22_СВОД_МО _ПР_'!V47</f>
        <v>0</v>
      </c>
      <c r="W47" s="16">
        <f>'22_СВОД_МО _ПР_'!W47-'[2]22_СВОД_МО _ПР_'!W47</f>
        <v>0</v>
      </c>
      <c r="X47" s="16">
        <f>'22_СВОД_МО _ПР_'!X47-'[2]22_СВОД_МО _ПР_'!X47</f>
        <v>0</v>
      </c>
      <c r="Y47" s="16">
        <f>'22_СВОД_МО _ПР_'!Y47-'[2]22_СВОД_МО _ПР_'!Y47</f>
        <v>0</v>
      </c>
      <c r="Z47" s="16">
        <f>'22_СВОД_МО _ПР_'!Z47-'[2]22_СВОД_МО _ПР_'!Z47</f>
        <v>0</v>
      </c>
      <c r="AA47" s="16">
        <f>'22_СВОД_МО _ПР_'!AA47-'[2]22_СВОД_МО _ПР_'!AA47</f>
        <v>0</v>
      </c>
      <c r="AB47" s="16">
        <f>'22_СВОД_МО _ПР_'!AB47-'[2]22_СВОД_МО _ПР_'!AB47</f>
        <v>0</v>
      </c>
      <c r="AC47" s="16">
        <f>'22_СВОД_МО _ПР_'!AC47-'[2]22_СВОД_МО _ПР_'!AC47</f>
        <v>0</v>
      </c>
      <c r="AD47" s="16">
        <f>'22_СВОД_МО _ПР_'!AD47-'[2]22_СВОД_МО _ПР_'!AD47</f>
        <v>0</v>
      </c>
      <c r="AE47" s="16">
        <f>'22_СВОД_МО _ПР_'!AE47-'[2]22_СВОД_МО _ПР_'!AE47</f>
        <v>0</v>
      </c>
      <c r="AF47" s="16">
        <f>'22_СВОД_МО _ПР_'!AF47-'[2]22_СВОД_МО _ПР_'!AF47</f>
        <v>0</v>
      </c>
      <c r="AG47" s="16">
        <f>'22_СВОД_МО _ПР_'!AG47-'[2]22_СВОД_МО _ПР_'!AG47</f>
        <v>0</v>
      </c>
      <c r="AH47" s="16">
        <f>'22_СВОД_МО _ПР_'!AH47-'[2]22_СВОД_МО _ПР_'!AH47</f>
        <v>0</v>
      </c>
      <c r="AI47" s="16">
        <f>'22_СВОД_МО _ПР_'!AI47-'[2]22_СВОД_МО _ПР_'!AI47</f>
        <v>0</v>
      </c>
      <c r="AJ47" s="16">
        <f>'22_СВОД_МО _ПР_'!AJ47-'[2]22_СВОД_МО _ПР_'!AJ47</f>
        <v>0</v>
      </c>
      <c r="AK47" s="16">
        <f>'22_СВОД_МО _ПР_'!AL47-'[2]22_СВОД_МО _ПР_'!AK47</f>
        <v>0</v>
      </c>
      <c r="AL47" s="16">
        <f>'22_СВОД_МО _ПР_'!AM47-'[2]22_СВОД_МО _ПР_'!AL47</f>
        <v>0</v>
      </c>
      <c r="AM47" s="16">
        <f>'22_СВОД_МО _ПР_'!AN47-'[2]22_СВОД_МО _ПР_'!AM47</f>
        <v>0</v>
      </c>
      <c r="AN47" s="16">
        <f>'22_СВОД_МО _ПР_'!AO47-'[2]22_СВОД_МО _ПР_'!AN47</f>
        <v>0</v>
      </c>
      <c r="AO47" s="16">
        <f>'22_СВОД_МО _ПР_'!AP47-'[2]22_СВОД_МО _ПР_'!AO47</f>
        <v>0</v>
      </c>
      <c r="AP47" s="16">
        <f>'22_СВОД_МО _ПР_'!AQ47-'[2]22_СВОД_МО _ПР_'!AP47</f>
        <v>0</v>
      </c>
      <c r="AQ47" s="16">
        <f>'22_СВОД_МО _ПР_'!AR47-'[2]22_СВОД_МО _ПР_'!AQ47</f>
        <v>0</v>
      </c>
      <c r="AR47" s="16">
        <f>'22_СВОД_МО _ПР_'!AS47-'[2]22_СВОД_МО _ПР_'!AR47</f>
        <v>0</v>
      </c>
      <c r="AS47" s="17">
        <f>'22_СВОД_МО _ПР_'!AT47-'[2]22_СВОД_МО _ПР_'!AS47</f>
        <v>0</v>
      </c>
      <c r="AT47" s="18">
        <v>454166212.45999992</v>
      </c>
      <c r="AU47" s="18">
        <f t="shared" si="0"/>
        <v>-454166212.45999992</v>
      </c>
    </row>
    <row r="48" spans="1:47" x14ac:dyDescent="0.4">
      <c r="A48" s="30">
        <v>29</v>
      </c>
      <c r="B48" s="20" t="s">
        <v>78</v>
      </c>
      <c r="C48" s="16">
        <f>'22_СВОД_МО _ПР_'!C48-'[2]22_СВОД_МО _ПР_'!C48</f>
        <v>0</v>
      </c>
      <c r="D48" s="16">
        <f>'22_СВОД_МО _ПР_'!D48-'[2]22_СВОД_МО _ПР_'!D48</f>
        <v>0</v>
      </c>
      <c r="E48" s="16">
        <f>'22_СВОД_МО _ПР_'!E48-'[2]22_СВОД_МО _ПР_'!E48</f>
        <v>0</v>
      </c>
      <c r="F48" s="16">
        <f>'22_СВОД_МО _ПР_'!F48-'[2]22_СВОД_МО _ПР_'!F48</f>
        <v>0</v>
      </c>
      <c r="G48" s="16">
        <f>'22_СВОД_МО _ПР_'!G48-'[2]22_СВОД_МО _ПР_'!G48</f>
        <v>0</v>
      </c>
      <c r="H48" s="16">
        <f>'22_СВОД_МО _ПР_'!H48-'[2]22_СВОД_МО _ПР_'!H48</f>
        <v>0</v>
      </c>
      <c r="I48" s="16">
        <f>'22_СВОД_МО _ПР_'!I48-'[2]22_СВОД_МО _ПР_'!I48</f>
        <v>0</v>
      </c>
      <c r="J48" s="16">
        <f>'22_СВОД_МО _ПР_'!J48-'[2]22_СВОД_МО _ПР_'!J48</f>
        <v>0</v>
      </c>
      <c r="K48" s="16">
        <f>'22_СВОД_МО _ПР_'!K48-'[2]22_СВОД_МО _ПР_'!K48</f>
        <v>0</v>
      </c>
      <c r="L48" s="16">
        <f>'22_СВОД_МО _ПР_'!L48-'[2]22_СВОД_МО _ПР_'!L48</f>
        <v>0</v>
      </c>
      <c r="M48" s="29">
        <f>'22_СВОД_МО _ПР_'!M48-'[2]22_СВОД_МО _ПР_'!M48</f>
        <v>0</v>
      </c>
      <c r="N48" s="16">
        <f>'22_СВОД_МО _ПР_'!N48-'[2]22_СВОД_МО _ПР_'!N48</f>
        <v>0</v>
      </c>
      <c r="O48" s="16">
        <f>'22_СВОД_МО _ПР_'!O48-'[2]22_СВОД_МО _ПР_'!O48</f>
        <v>0</v>
      </c>
      <c r="P48" s="16">
        <f>'22_СВОД_МО _ПР_'!P48-'[2]22_СВОД_МО _ПР_'!P48</f>
        <v>0</v>
      </c>
      <c r="Q48" s="16">
        <f>'22_СВОД_МО _ПР_'!Q48-'[2]22_СВОД_МО _ПР_'!Q48</f>
        <v>0</v>
      </c>
      <c r="R48" s="16">
        <f>'22_СВОД_МО _ПР_'!R48-'[2]22_СВОД_МО _ПР_'!R48</f>
        <v>0</v>
      </c>
      <c r="S48" s="16">
        <f>'22_СВОД_МО _ПР_'!S48-'[2]22_СВОД_МО _ПР_'!S48</f>
        <v>0</v>
      </c>
      <c r="T48" s="16">
        <f>'22_СВОД_МО _ПР_'!T48-'[2]22_СВОД_МО _ПР_'!T48</f>
        <v>0</v>
      </c>
      <c r="U48" s="16">
        <f>'22_СВОД_МО _ПР_'!U48-'[2]22_СВОД_МО _ПР_'!U48</f>
        <v>0</v>
      </c>
      <c r="V48" s="16">
        <f>'22_СВОД_МО _ПР_'!V48-'[2]22_СВОД_МО _ПР_'!V48</f>
        <v>0</v>
      </c>
      <c r="W48" s="16">
        <f>'22_СВОД_МО _ПР_'!W48-'[2]22_СВОД_МО _ПР_'!W48</f>
        <v>0</v>
      </c>
      <c r="X48" s="16">
        <f>'22_СВОД_МО _ПР_'!X48-'[2]22_СВОД_МО _ПР_'!X48</f>
        <v>0</v>
      </c>
      <c r="Y48" s="16">
        <f>'22_СВОД_МО _ПР_'!Y48-'[2]22_СВОД_МО _ПР_'!Y48</f>
        <v>0</v>
      </c>
      <c r="Z48" s="16">
        <f>'22_СВОД_МО _ПР_'!Z48-'[2]22_СВОД_МО _ПР_'!Z48</f>
        <v>0</v>
      </c>
      <c r="AA48" s="16">
        <f>'22_СВОД_МО _ПР_'!AA48-'[2]22_СВОД_МО _ПР_'!AA48</f>
        <v>0</v>
      </c>
      <c r="AB48" s="16">
        <f>'22_СВОД_МО _ПР_'!AB48-'[2]22_СВОД_МО _ПР_'!AB48</f>
        <v>0</v>
      </c>
      <c r="AC48" s="16">
        <f>'22_СВОД_МО _ПР_'!AC48-'[2]22_СВОД_МО _ПР_'!AC48</f>
        <v>0</v>
      </c>
      <c r="AD48" s="16">
        <f>'22_СВОД_МО _ПР_'!AD48-'[2]22_СВОД_МО _ПР_'!AD48</f>
        <v>0</v>
      </c>
      <c r="AE48" s="16">
        <f>'22_СВОД_МО _ПР_'!AE48-'[2]22_СВОД_МО _ПР_'!AE48</f>
        <v>0</v>
      </c>
      <c r="AF48" s="16">
        <f>'22_СВОД_МО _ПР_'!AF48-'[2]22_СВОД_МО _ПР_'!AF48</f>
        <v>0</v>
      </c>
      <c r="AG48" s="16">
        <f>'22_СВОД_МО _ПР_'!AG48-'[2]22_СВОД_МО _ПР_'!AG48</f>
        <v>0</v>
      </c>
      <c r="AH48" s="16">
        <f>'22_СВОД_МО _ПР_'!AH48-'[2]22_СВОД_МО _ПР_'!AH48</f>
        <v>0</v>
      </c>
      <c r="AI48" s="16">
        <f>'22_СВОД_МО _ПР_'!AI48-'[2]22_СВОД_МО _ПР_'!AI48</f>
        <v>0</v>
      </c>
      <c r="AJ48" s="16">
        <f>'22_СВОД_МО _ПР_'!AJ48-'[2]22_СВОД_МО _ПР_'!AJ48</f>
        <v>0</v>
      </c>
      <c r="AK48" s="16">
        <f>'22_СВОД_МО _ПР_'!AL48-'[2]22_СВОД_МО _ПР_'!AK48</f>
        <v>0</v>
      </c>
      <c r="AL48" s="16">
        <f>'22_СВОД_МО _ПР_'!AM48-'[2]22_СВОД_МО _ПР_'!AL48</f>
        <v>0</v>
      </c>
      <c r="AM48" s="16">
        <f>'22_СВОД_МО _ПР_'!AN48-'[2]22_СВОД_МО _ПР_'!AM48</f>
        <v>0</v>
      </c>
      <c r="AN48" s="16">
        <f>'22_СВОД_МО _ПР_'!AO48-'[2]22_СВОД_МО _ПР_'!AN48</f>
        <v>0</v>
      </c>
      <c r="AO48" s="16">
        <f>'22_СВОД_МО _ПР_'!AP48-'[2]22_СВОД_МО _ПР_'!AO48</f>
        <v>0</v>
      </c>
      <c r="AP48" s="16">
        <f>'22_СВОД_МО _ПР_'!AQ48-'[2]22_СВОД_МО _ПР_'!AP48</f>
        <v>0</v>
      </c>
      <c r="AQ48" s="16">
        <f>'22_СВОД_МО _ПР_'!AR48-'[2]22_СВОД_МО _ПР_'!AQ48</f>
        <v>0</v>
      </c>
      <c r="AR48" s="16">
        <f>'22_СВОД_МО _ПР_'!AS48-'[2]22_СВОД_МО _ПР_'!AR48</f>
        <v>0</v>
      </c>
      <c r="AS48" s="17">
        <f>'22_СВОД_МО _ПР_'!AT48-'[2]22_СВОД_МО _ПР_'!AS48</f>
        <v>0</v>
      </c>
      <c r="AT48" s="18">
        <v>91985392.209999993</v>
      </c>
      <c r="AU48" s="18">
        <f t="shared" si="0"/>
        <v>-91985392.209999993</v>
      </c>
    </row>
    <row r="49" spans="1:47" x14ac:dyDescent="0.4">
      <c r="A49" s="30">
        <v>30</v>
      </c>
      <c r="B49" s="20" t="s">
        <v>79</v>
      </c>
      <c r="C49" s="16">
        <f>'22_СВОД_МО _ПР_'!C49-'[2]22_СВОД_МО _ПР_'!C49</f>
        <v>0</v>
      </c>
      <c r="D49" s="16">
        <f>'22_СВОД_МО _ПР_'!D49-'[2]22_СВОД_МО _ПР_'!D49</f>
        <v>0</v>
      </c>
      <c r="E49" s="16">
        <f>'22_СВОД_МО _ПР_'!E49-'[2]22_СВОД_МО _ПР_'!E49</f>
        <v>0</v>
      </c>
      <c r="F49" s="16">
        <f>'22_СВОД_МО _ПР_'!F49-'[2]22_СВОД_МО _ПР_'!F49</f>
        <v>0</v>
      </c>
      <c r="G49" s="16">
        <f>'22_СВОД_МО _ПР_'!G49-'[2]22_СВОД_МО _ПР_'!G49</f>
        <v>0</v>
      </c>
      <c r="H49" s="16">
        <f>'22_СВОД_МО _ПР_'!H49-'[2]22_СВОД_МО _ПР_'!H49</f>
        <v>0</v>
      </c>
      <c r="I49" s="16">
        <f>'22_СВОД_МО _ПР_'!I49-'[2]22_СВОД_МО _ПР_'!I49</f>
        <v>0</v>
      </c>
      <c r="J49" s="16">
        <f>'22_СВОД_МО _ПР_'!J49-'[2]22_СВОД_МО _ПР_'!J49</f>
        <v>0</v>
      </c>
      <c r="K49" s="16">
        <f>'22_СВОД_МО _ПР_'!K49-'[2]22_СВОД_МО _ПР_'!K49</f>
        <v>0</v>
      </c>
      <c r="L49" s="16">
        <f>'22_СВОД_МО _ПР_'!L49-'[2]22_СВОД_МО _ПР_'!L49</f>
        <v>0</v>
      </c>
      <c r="M49" s="29">
        <f>'22_СВОД_МО _ПР_'!M49-'[2]22_СВОД_МО _ПР_'!M49</f>
        <v>0</v>
      </c>
      <c r="N49" s="16">
        <f>'22_СВОД_МО _ПР_'!N49-'[2]22_СВОД_МО _ПР_'!N49</f>
        <v>0</v>
      </c>
      <c r="O49" s="16">
        <f>'22_СВОД_МО _ПР_'!O49-'[2]22_СВОД_МО _ПР_'!O49</f>
        <v>0</v>
      </c>
      <c r="P49" s="16">
        <f>'22_СВОД_МО _ПР_'!P49-'[2]22_СВОД_МО _ПР_'!P49</f>
        <v>0</v>
      </c>
      <c r="Q49" s="16">
        <f>'22_СВОД_МО _ПР_'!Q49-'[2]22_СВОД_МО _ПР_'!Q49</f>
        <v>0</v>
      </c>
      <c r="R49" s="16">
        <f>'22_СВОД_МО _ПР_'!R49-'[2]22_СВОД_МО _ПР_'!R49</f>
        <v>0</v>
      </c>
      <c r="S49" s="16">
        <f>'22_СВОД_МО _ПР_'!S49-'[2]22_СВОД_МО _ПР_'!S49</f>
        <v>0</v>
      </c>
      <c r="T49" s="16">
        <f>'22_СВОД_МО _ПР_'!T49-'[2]22_СВОД_МО _ПР_'!T49</f>
        <v>0</v>
      </c>
      <c r="U49" s="16">
        <f>'22_СВОД_МО _ПР_'!U49-'[2]22_СВОД_МО _ПР_'!U49</f>
        <v>0</v>
      </c>
      <c r="V49" s="16">
        <f>'22_СВОД_МО _ПР_'!V49-'[2]22_СВОД_МО _ПР_'!V49</f>
        <v>0</v>
      </c>
      <c r="W49" s="16">
        <f>'22_СВОД_МО _ПР_'!W49-'[2]22_СВОД_МО _ПР_'!W49</f>
        <v>0</v>
      </c>
      <c r="X49" s="16">
        <f>'22_СВОД_МО _ПР_'!X49-'[2]22_СВОД_МО _ПР_'!X49</f>
        <v>0</v>
      </c>
      <c r="Y49" s="16">
        <f>'22_СВОД_МО _ПР_'!Y49-'[2]22_СВОД_МО _ПР_'!Y49</f>
        <v>0</v>
      </c>
      <c r="Z49" s="16">
        <f>'22_СВОД_МО _ПР_'!Z49-'[2]22_СВОД_МО _ПР_'!Z49</f>
        <v>0</v>
      </c>
      <c r="AA49" s="16">
        <f>'22_СВОД_МО _ПР_'!AA49-'[2]22_СВОД_МО _ПР_'!AA49</f>
        <v>0</v>
      </c>
      <c r="AB49" s="16">
        <f>'22_СВОД_МО _ПР_'!AB49-'[2]22_СВОД_МО _ПР_'!AB49</f>
        <v>0</v>
      </c>
      <c r="AC49" s="16">
        <f>'22_СВОД_МО _ПР_'!AC49-'[2]22_СВОД_МО _ПР_'!AC49</f>
        <v>0</v>
      </c>
      <c r="AD49" s="16">
        <f>'22_СВОД_МО _ПР_'!AD49-'[2]22_СВОД_МО _ПР_'!AD49</f>
        <v>0</v>
      </c>
      <c r="AE49" s="16">
        <f>'22_СВОД_МО _ПР_'!AE49-'[2]22_СВОД_МО _ПР_'!AE49</f>
        <v>0</v>
      </c>
      <c r="AF49" s="16">
        <f>'22_СВОД_МО _ПР_'!AF49-'[2]22_СВОД_МО _ПР_'!AF49</f>
        <v>0</v>
      </c>
      <c r="AG49" s="16">
        <f>'22_СВОД_МО _ПР_'!AG49-'[2]22_СВОД_МО _ПР_'!AG49</f>
        <v>0</v>
      </c>
      <c r="AH49" s="16">
        <f>'22_СВОД_МО _ПР_'!AH49-'[2]22_СВОД_МО _ПР_'!AH49</f>
        <v>0</v>
      </c>
      <c r="AI49" s="16">
        <f>'22_СВОД_МО _ПР_'!AI49-'[2]22_СВОД_МО _ПР_'!AI49</f>
        <v>0</v>
      </c>
      <c r="AJ49" s="16">
        <f>'22_СВОД_МО _ПР_'!AJ49-'[2]22_СВОД_МО _ПР_'!AJ49</f>
        <v>0</v>
      </c>
      <c r="AK49" s="16">
        <f>'22_СВОД_МО _ПР_'!AL49-'[2]22_СВОД_МО _ПР_'!AK49</f>
        <v>0</v>
      </c>
      <c r="AL49" s="16">
        <f>'22_СВОД_МО _ПР_'!AM49-'[2]22_СВОД_МО _ПР_'!AL49</f>
        <v>0</v>
      </c>
      <c r="AM49" s="16">
        <f>'22_СВОД_МО _ПР_'!AN49-'[2]22_СВОД_МО _ПР_'!AM49</f>
        <v>0</v>
      </c>
      <c r="AN49" s="16">
        <f>'22_СВОД_МО _ПР_'!AO49-'[2]22_СВОД_МО _ПР_'!AN49</f>
        <v>0</v>
      </c>
      <c r="AO49" s="16">
        <f>'22_СВОД_МО _ПР_'!AP49-'[2]22_СВОД_МО _ПР_'!AO49</f>
        <v>0</v>
      </c>
      <c r="AP49" s="16">
        <f>'22_СВОД_МО _ПР_'!AQ49-'[2]22_СВОД_МО _ПР_'!AP49</f>
        <v>0</v>
      </c>
      <c r="AQ49" s="16">
        <f>'22_СВОД_МО _ПР_'!AR49-'[2]22_СВОД_МО _ПР_'!AQ49</f>
        <v>0</v>
      </c>
      <c r="AR49" s="16">
        <f>'22_СВОД_МО _ПР_'!AS49-'[2]22_СВОД_МО _ПР_'!AR49</f>
        <v>0</v>
      </c>
      <c r="AS49" s="17">
        <f>'22_СВОД_МО _ПР_'!AT49-'[2]22_СВОД_МО _ПР_'!AS49</f>
        <v>0</v>
      </c>
      <c r="AT49" s="18">
        <v>97643058.689999998</v>
      </c>
      <c r="AU49" s="18">
        <f t="shared" si="0"/>
        <v>-97643058.689999998</v>
      </c>
    </row>
    <row r="50" spans="1:47" x14ac:dyDescent="0.4">
      <c r="A50" s="30">
        <v>31</v>
      </c>
      <c r="B50" s="20" t="s">
        <v>80</v>
      </c>
      <c r="C50" s="16">
        <f>'22_СВОД_МО _ПР_'!C50-'[2]22_СВОД_МО _ПР_'!C50</f>
        <v>0</v>
      </c>
      <c r="D50" s="16">
        <f>'22_СВОД_МО _ПР_'!D50-'[2]22_СВОД_МО _ПР_'!D50</f>
        <v>0</v>
      </c>
      <c r="E50" s="16">
        <f>'22_СВОД_МО _ПР_'!E50-'[2]22_СВОД_МО _ПР_'!E50</f>
        <v>0</v>
      </c>
      <c r="F50" s="16">
        <f>'22_СВОД_МО _ПР_'!F50-'[2]22_СВОД_МО _ПР_'!F50</f>
        <v>0</v>
      </c>
      <c r="G50" s="16">
        <f>'22_СВОД_МО _ПР_'!G50-'[2]22_СВОД_МО _ПР_'!G50</f>
        <v>0</v>
      </c>
      <c r="H50" s="16">
        <f>'22_СВОД_МО _ПР_'!H50-'[2]22_СВОД_МО _ПР_'!H50</f>
        <v>0</v>
      </c>
      <c r="I50" s="16">
        <f>'22_СВОД_МО _ПР_'!I50-'[2]22_СВОД_МО _ПР_'!I50</f>
        <v>0</v>
      </c>
      <c r="J50" s="16">
        <f>'22_СВОД_МО _ПР_'!J50-'[2]22_СВОД_МО _ПР_'!J50</f>
        <v>0</v>
      </c>
      <c r="K50" s="16">
        <f>'22_СВОД_МО _ПР_'!K50-'[2]22_СВОД_МО _ПР_'!K50</f>
        <v>0</v>
      </c>
      <c r="L50" s="16">
        <f>'22_СВОД_МО _ПР_'!L50-'[2]22_СВОД_МО _ПР_'!L50</f>
        <v>0</v>
      </c>
      <c r="M50" s="29">
        <f>'22_СВОД_МО _ПР_'!M50-'[2]22_СВОД_МО _ПР_'!M50</f>
        <v>0</v>
      </c>
      <c r="N50" s="16">
        <f>'22_СВОД_МО _ПР_'!N50-'[2]22_СВОД_МО _ПР_'!N50</f>
        <v>0</v>
      </c>
      <c r="O50" s="16">
        <f>'22_СВОД_МО _ПР_'!O50-'[2]22_СВОД_МО _ПР_'!O50</f>
        <v>0</v>
      </c>
      <c r="P50" s="16">
        <f>'22_СВОД_МО _ПР_'!P50-'[2]22_СВОД_МО _ПР_'!P50</f>
        <v>0</v>
      </c>
      <c r="Q50" s="16">
        <f>'22_СВОД_МО _ПР_'!Q50-'[2]22_СВОД_МО _ПР_'!Q50</f>
        <v>0</v>
      </c>
      <c r="R50" s="16">
        <f>'22_СВОД_МО _ПР_'!R50-'[2]22_СВОД_МО _ПР_'!R50</f>
        <v>0</v>
      </c>
      <c r="S50" s="16">
        <f>'22_СВОД_МО _ПР_'!S50-'[2]22_СВОД_МО _ПР_'!S50</f>
        <v>0</v>
      </c>
      <c r="T50" s="16">
        <f>'22_СВОД_МО _ПР_'!T50-'[2]22_СВОД_МО _ПР_'!T50</f>
        <v>0</v>
      </c>
      <c r="U50" s="16">
        <f>'22_СВОД_МО _ПР_'!U50-'[2]22_СВОД_МО _ПР_'!U50</f>
        <v>0</v>
      </c>
      <c r="V50" s="16">
        <f>'22_СВОД_МО _ПР_'!V50-'[2]22_СВОД_МО _ПР_'!V50</f>
        <v>0</v>
      </c>
      <c r="W50" s="16">
        <f>'22_СВОД_МО _ПР_'!W50-'[2]22_СВОД_МО _ПР_'!W50</f>
        <v>0</v>
      </c>
      <c r="X50" s="16">
        <f>'22_СВОД_МО _ПР_'!X50-'[2]22_СВОД_МО _ПР_'!X50</f>
        <v>0</v>
      </c>
      <c r="Y50" s="16">
        <f>'22_СВОД_МО _ПР_'!Y50-'[2]22_СВОД_МО _ПР_'!Y50</f>
        <v>0</v>
      </c>
      <c r="Z50" s="16">
        <f>'22_СВОД_МО _ПР_'!Z50-'[2]22_СВОД_МО _ПР_'!Z50</f>
        <v>0</v>
      </c>
      <c r="AA50" s="16">
        <f>'22_СВОД_МО _ПР_'!AA50-'[2]22_СВОД_МО _ПР_'!AA50</f>
        <v>0</v>
      </c>
      <c r="AB50" s="16">
        <f>'22_СВОД_МО _ПР_'!AB50-'[2]22_СВОД_МО _ПР_'!AB50</f>
        <v>0</v>
      </c>
      <c r="AC50" s="16">
        <f>'22_СВОД_МО _ПР_'!AC50-'[2]22_СВОД_МО _ПР_'!AC50</f>
        <v>0</v>
      </c>
      <c r="AD50" s="16">
        <f>'22_СВОД_МО _ПР_'!AD50-'[2]22_СВОД_МО _ПР_'!AD50</f>
        <v>0</v>
      </c>
      <c r="AE50" s="16">
        <f>'22_СВОД_МО _ПР_'!AE50-'[2]22_СВОД_МО _ПР_'!AE50</f>
        <v>0</v>
      </c>
      <c r="AF50" s="16">
        <f>'22_СВОД_МО _ПР_'!AF50-'[2]22_СВОД_МО _ПР_'!AF50</f>
        <v>0</v>
      </c>
      <c r="AG50" s="16">
        <f>'22_СВОД_МО _ПР_'!AG50-'[2]22_СВОД_МО _ПР_'!AG50</f>
        <v>0</v>
      </c>
      <c r="AH50" s="16">
        <f>'22_СВОД_МО _ПР_'!AH50-'[2]22_СВОД_МО _ПР_'!AH50</f>
        <v>0</v>
      </c>
      <c r="AI50" s="16">
        <f>'22_СВОД_МО _ПР_'!AI50-'[2]22_СВОД_МО _ПР_'!AI50</f>
        <v>0</v>
      </c>
      <c r="AJ50" s="16">
        <f>'22_СВОД_МО _ПР_'!AJ50-'[2]22_СВОД_МО _ПР_'!AJ50</f>
        <v>0</v>
      </c>
      <c r="AK50" s="16">
        <f>'22_СВОД_МО _ПР_'!AL50-'[2]22_СВОД_МО _ПР_'!AK50</f>
        <v>0</v>
      </c>
      <c r="AL50" s="16">
        <f>'22_СВОД_МО _ПР_'!AM50-'[2]22_СВОД_МО _ПР_'!AL50</f>
        <v>0</v>
      </c>
      <c r="AM50" s="16">
        <f>'22_СВОД_МО _ПР_'!AN50-'[2]22_СВОД_МО _ПР_'!AM50</f>
        <v>0</v>
      </c>
      <c r="AN50" s="16">
        <f>'22_СВОД_МО _ПР_'!AO50-'[2]22_СВОД_МО _ПР_'!AN50</f>
        <v>0</v>
      </c>
      <c r="AO50" s="16">
        <f>'22_СВОД_МО _ПР_'!AP50-'[2]22_СВОД_МО _ПР_'!AO50</f>
        <v>0</v>
      </c>
      <c r="AP50" s="16">
        <f>'22_СВОД_МО _ПР_'!AQ50-'[2]22_СВОД_МО _ПР_'!AP50</f>
        <v>0</v>
      </c>
      <c r="AQ50" s="16">
        <f>'22_СВОД_МО _ПР_'!AR50-'[2]22_СВОД_МО _ПР_'!AQ50</f>
        <v>0</v>
      </c>
      <c r="AR50" s="16">
        <f>'22_СВОД_МО _ПР_'!AS50-'[2]22_СВОД_МО _ПР_'!AR50</f>
        <v>0</v>
      </c>
      <c r="AS50" s="17">
        <f>'22_СВОД_МО _ПР_'!AT50-'[2]22_СВОД_МО _ПР_'!AS50</f>
        <v>0</v>
      </c>
      <c r="AT50" s="18">
        <v>341069017.85000002</v>
      </c>
      <c r="AU50" s="18">
        <f t="shared" si="0"/>
        <v>-341069017.85000002</v>
      </c>
    </row>
    <row r="51" spans="1:47" x14ac:dyDescent="0.4">
      <c r="A51" s="30">
        <v>32</v>
      </c>
      <c r="B51" s="20" t="s">
        <v>81</v>
      </c>
      <c r="C51" s="16">
        <f>'22_СВОД_МО _ПР_'!C51-'[2]22_СВОД_МО _ПР_'!C51</f>
        <v>0</v>
      </c>
      <c r="D51" s="16">
        <f>'22_СВОД_МО _ПР_'!D51-'[2]22_СВОД_МО _ПР_'!D51</f>
        <v>0</v>
      </c>
      <c r="E51" s="16">
        <f>'22_СВОД_МО _ПР_'!E51-'[2]22_СВОД_МО _ПР_'!E51</f>
        <v>0</v>
      </c>
      <c r="F51" s="16">
        <f>'22_СВОД_МО _ПР_'!F51-'[2]22_СВОД_МО _ПР_'!F51</f>
        <v>0</v>
      </c>
      <c r="G51" s="16">
        <f>'22_СВОД_МО _ПР_'!G51-'[2]22_СВОД_МО _ПР_'!G51</f>
        <v>0</v>
      </c>
      <c r="H51" s="16">
        <f>'22_СВОД_МО _ПР_'!H51-'[2]22_СВОД_МО _ПР_'!H51</f>
        <v>0</v>
      </c>
      <c r="I51" s="16">
        <f>'22_СВОД_МО _ПР_'!I51-'[2]22_СВОД_МО _ПР_'!I51</f>
        <v>0</v>
      </c>
      <c r="J51" s="16">
        <f>'22_СВОД_МО _ПР_'!J51-'[2]22_СВОД_МО _ПР_'!J51</f>
        <v>0</v>
      </c>
      <c r="K51" s="16">
        <f>'22_СВОД_МО _ПР_'!K51-'[2]22_СВОД_МО _ПР_'!K51</f>
        <v>0</v>
      </c>
      <c r="L51" s="16">
        <f>'22_СВОД_МО _ПР_'!L51-'[2]22_СВОД_МО _ПР_'!L51</f>
        <v>0</v>
      </c>
      <c r="M51" s="29">
        <f>'22_СВОД_МО _ПР_'!M51-'[2]22_СВОД_МО _ПР_'!M51</f>
        <v>0</v>
      </c>
      <c r="N51" s="16">
        <f>'22_СВОД_МО _ПР_'!N51-'[2]22_СВОД_МО _ПР_'!N51</f>
        <v>0</v>
      </c>
      <c r="O51" s="16">
        <f>'22_СВОД_МО _ПР_'!O51-'[2]22_СВОД_МО _ПР_'!O51</f>
        <v>0</v>
      </c>
      <c r="P51" s="16">
        <f>'22_СВОД_МО _ПР_'!P51-'[2]22_СВОД_МО _ПР_'!P51</f>
        <v>0</v>
      </c>
      <c r="Q51" s="16">
        <f>'22_СВОД_МО _ПР_'!Q51-'[2]22_СВОД_МО _ПР_'!Q51</f>
        <v>0</v>
      </c>
      <c r="R51" s="16">
        <f>'22_СВОД_МО _ПР_'!R51-'[2]22_СВОД_МО _ПР_'!R51</f>
        <v>0</v>
      </c>
      <c r="S51" s="16">
        <f>'22_СВОД_МО _ПР_'!S51-'[2]22_СВОД_МО _ПР_'!S51</f>
        <v>0</v>
      </c>
      <c r="T51" s="16">
        <f>'22_СВОД_МО _ПР_'!T51-'[2]22_СВОД_МО _ПР_'!T51</f>
        <v>0</v>
      </c>
      <c r="U51" s="16">
        <f>'22_СВОД_МО _ПР_'!U51-'[2]22_СВОД_МО _ПР_'!U51</f>
        <v>0</v>
      </c>
      <c r="V51" s="16">
        <f>'22_СВОД_МО _ПР_'!V51-'[2]22_СВОД_МО _ПР_'!V51</f>
        <v>0</v>
      </c>
      <c r="W51" s="16">
        <f>'22_СВОД_МО _ПР_'!W51-'[2]22_СВОД_МО _ПР_'!W51</f>
        <v>0</v>
      </c>
      <c r="X51" s="16">
        <f>'22_СВОД_МО _ПР_'!X51-'[2]22_СВОД_МО _ПР_'!X51</f>
        <v>0</v>
      </c>
      <c r="Y51" s="16">
        <f>'22_СВОД_МО _ПР_'!Y51-'[2]22_СВОД_МО _ПР_'!Y51</f>
        <v>0</v>
      </c>
      <c r="Z51" s="16">
        <f>'22_СВОД_МО _ПР_'!Z51-'[2]22_СВОД_МО _ПР_'!Z51</f>
        <v>0</v>
      </c>
      <c r="AA51" s="16">
        <f>'22_СВОД_МО _ПР_'!AA51-'[2]22_СВОД_МО _ПР_'!AA51</f>
        <v>0</v>
      </c>
      <c r="AB51" s="16">
        <f>'22_СВОД_МО _ПР_'!AB51-'[2]22_СВОД_МО _ПР_'!AB51</f>
        <v>0</v>
      </c>
      <c r="AC51" s="16">
        <f>'22_СВОД_МО _ПР_'!AC51-'[2]22_СВОД_МО _ПР_'!AC51</f>
        <v>0</v>
      </c>
      <c r="AD51" s="16">
        <f>'22_СВОД_МО _ПР_'!AD51-'[2]22_СВОД_МО _ПР_'!AD51</f>
        <v>0</v>
      </c>
      <c r="AE51" s="16">
        <f>'22_СВОД_МО _ПР_'!AE51-'[2]22_СВОД_МО _ПР_'!AE51</f>
        <v>0</v>
      </c>
      <c r="AF51" s="16">
        <f>'22_СВОД_МО _ПР_'!AF51-'[2]22_СВОД_МО _ПР_'!AF51</f>
        <v>0</v>
      </c>
      <c r="AG51" s="16">
        <f>'22_СВОД_МО _ПР_'!AG51-'[2]22_СВОД_МО _ПР_'!AG51</f>
        <v>0</v>
      </c>
      <c r="AH51" s="16">
        <f>'22_СВОД_МО _ПР_'!AH51-'[2]22_СВОД_МО _ПР_'!AH51</f>
        <v>0</v>
      </c>
      <c r="AI51" s="16">
        <f>'22_СВОД_МО _ПР_'!AI51-'[2]22_СВОД_МО _ПР_'!AI51</f>
        <v>0</v>
      </c>
      <c r="AJ51" s="16">
        <f>'22_СВОД_МО _ПР_'!AJ51-'[2]22_СВОД_МО _ПР_'!AJ51</f>
        <v>0</v>
      </c>
      <c r="AK51" s="16">
        <f>'22_СВОД_МО _ПР_'!AL51-'[2]22_СВОД_МО _ПР_'!AK51</f>
        <v>0</v>
      </c>
      <c r="AL51" s="16">
        <f>'22_СВОД_МО _ПР_'!AM51-'[2]22_СВОД_МО _ПР_'!AL51</f>
        <v>0</v>
      </c>
      <c r="AM51" s="16">
        <f>'22_СВОД_МО _ПР_'!AN51-'[2]22_СВОД_МО _ПР_'!AM51</f>
        <v>0</v>
      </c>
      <c r="AN51" s="16">
        <f>'22_СВОД_МО _ПР_'!AO51-'[2]22_СВОД_МО _ПР_'!AN51</f>
        <v>0</v>
      </c>
      <c r="AO51" s="16">
        <f>'22_СВОД_МО _ПР_'!AP51-'[2]22_СВОД_МО _ПР_'!AO51</f>
        <v>0</v>
      </c>
      <c r="AP51" s="16">
        <f>'22_СВОД_МО _ПР_'!AQ51-'[2]22_СВОД_МО _ПР_'!AP51</f>
        <v>0</v>
      </c>
      <c r="AQ51" s="16">
        <f>'22_СВОД_МО _ПР_'!AR51-'[2]22_СВОД_МО _ПР_'!AQ51</f>
        <v>0</v>
      </c>
      <c r="AR51" s="16">
        <f>'22_СВОД_МО _ПР_'!AS51-'[2]22_СВОД_МО _ПР_'!AR51</f>
        <v>0</v>
      </c>
      <c r="AS51" s="17">
        <f>'22_СВОД_МО _ПР_'!AT51-'[2]22_СВОД_МО _ПР_'!AS51</f>
        <v>0</v>
      </c>
      <c r="AT51" s="18">
        <v>79057925.189999998</v>
      </c>
      <c r="AU51" s="18">
        <f t="shared" si="0"/>
        <v>-79057925.189999998</v>
      </c>
    </row>
    <row r="52" spans="1:47" ht="27.75" customHeight="1" x14ac:dyDescent="0.4">
      <c r="A52" s="30">
        <v>33</v>
      </c>
      <c r="B52" s="20" t="s">
        <v>82</v>
      </c>
      <c r="C52" s="16">
        <f>'22_СВОД_МО _ПР_'!C52-'[2]22_СВОД_МО _ПР_'!C52</f>
        <v>0</v>
      </c>
      <c r="D52" s="16">
        <f>'22_СВОД_МО _ПР_'!D52-'[2]22_СВОД_МО _ПР_'!D52</f>
        <v>0</v>
      </c>
      <c r="E52" s="16">
        <f>'22_СВОД_МО _ПР_'!E52-'[2]22_СВОД_МО _ПР_'!E52</f>
        <v>0</v>
      </c>
      <c r="F52" s="16">
        <f>'22_СВОД_МО _ПР_'!F52-'[2]22_СВОД_МО _ПР_'!F52</f>
        <v>0</v>
      </c>
      <c r="G52" s="16">
        <f>'22_СВОД_МО _ПР_'!G52-'[2]22_СВОД_МО _ПР_'!G52</f>
        <v>0</v>
      </c>
      <c r="H52" s="16">
        <f>'22_СВОД_МО _ПР_'!H52-'[2]22_СВОД_МО _ПР_'!H52</f>
        <v>0</v>
      </c>
      <c r="I52" s="16">
        <f>'22_СВОД_МО _ПР_'!I52-'[2]22_СВОД_МО _ПР_'!I52</f>
        <v>0</v>
      </c>
      <c r="J52" s="16">
        <f>'22_СВОД_МО _ПР_'!J52-'[2]22_СВОД_МО _ПР_'!J52</f>
        <v>0</v>
      </c>
      <c r="K52" s="16">
        <f>'22_СВОД_МО _ПР_'!K52-'[2]22_СВОД_МО _ПР_'!K52</f>
        <v>0</v>
      </c>
      <c r="L52" s="16">
        <f>'22_СВОД_МО _ПР_'!L52-'[2]22_СВОД_МО _ПР_'!L52</f>
        <v>0</v>
      </c>
      <c r="M52" s="29">
        <f>'22_СВОД_МО _ПР_'!M52-'[2]22_СВОД_МО _ПР_'!M52</f>
        <v>0</v>
      </c>
      <c r="N52" s="16">
        <f>'22_СВОД_МО _ПР_'!N52-'[2]22_СВОД_МО _ПР_'!N52</f>
        <v>0</v>
      </c>
      <c r="O52" s="16">
        <f>'22_СВОД_МО _ПР_'!O52-'[2]22_СВОД_МО _ПР_'!O52</f>
        <v>0</v>
      </c>
      <c r="P52" s="16">
        <f>'22_СВОД_МО _ПР_'!P52-'[2]22_СВОД_МО _ПР_'!P52</f>
        <v>0</v>
      </c>
      <c r="Q52" s="16">
        <f>'22_СВОД_МО _ПР_'!Q52-'[2]22_СВОД_МО _ПР_'!Q52</f>
        <v>0</v>
      </c>
      <c r="R52" s="16">
        <f>'22_СВОД_МО _ПР_'!R52-'[2]22_СВОД_МО _ПР_'!R52</f>
        <v>0</v>
      </c>
      <c r="S52" s="16">
        <f>'22_СВОД_МО _ПР_'!S52-'[2]22_СВОД_МО _ПР_'!S52</f>
        <v>0</v>
      </c>
      <c r="T52" s="16">
        <f>'22_СВОД_МО _ПР_'!T52-'[2]22_СВОД_МО _ПР_'!T52</f>
        <v>0</v>
      </c>
      <c r="U52" s="16">
        <f>'22_СВОД_МО _ПР_'!U52-'[2]22_СВОД_МО _ПР_'!U52</f>
        <v>0</v>
      </c>
      <c r="V52" s="16">
        <f>'22_СВОД_МО _ПР_'!V52-'[2]22_СВОД_МО _ПР_'!V52</f>
        <v>0</v>
      </c>
      <c r="W52" s="16">
        <f>'22_СВОД_МО _ПР_'!W52-'[2]22_СВОД_МО _ПР_'!W52</f>
        <v>0</v>
      </c>
      <c r="X52" s="16">
        <f>'22_СВОД_МО _ПР_'!X52-'[2]22_СВОД_МО _ПР_'!X52</f>
        <v>0</v>
      </c>
      <c r="Y52" s="16">
        <f>'22_СВОД_МО _ПР_'!Y52-'[2]22_СВОД_МО _ПР_'!Y52</f>
        <v>0</v>
      </c>
      <c r="Z52" s="16">
        <f>'22_СВОД_МО _ПР_'!Z52-'[2]22_СВОД_МО _ПР_'!Z52</f>
        <v>0</v>
      </c>
      <c r="AA52" s="16">
        <f>'22_СВОД_МО _ПР_'!AA52-'[2]22_СВОД_МО _ПР_'!AA52</f>
        <v>0</v>
      </c>
      <c r="AB52" s="16">
        <f>'22_СВОД_МО _ПР_'!AB52-'[2]22_СВОД_МО _ПР_'!AB52</f>
        <v>0</v>
      </c>
      <c r="AC52" s="16">
        <f>'22_СВОД_МО _ПР_'!AC52-'[2]22_СВОД_МО _ПР_'!AC52</f>
        <v>0</v>
      </c>
      <c r="AD52" s="16">
        <f>'22_СВОД_МО _ПР_'!AD52-'[2]22_СВОД_МО _ПР_'!AD52</f>
        <v>0</v>
      </c>
      <c r="AE52" s="16">
        <f>'22_СВОД_МО _ПР_'!AE52-'[2]22_СВОД_МО _ПР_'!AE52</f>
        <v>0</v>
      </c>
      <c r="AF52" s="16">
        <f>'22_СВОД_МО _ПР_'!AF52-'[2]22_СВОД_МО _ПР_'!AF52</f>
        <v>0</v>
      </c>
      <c r="AG52" s="16">
        <f>'22_СВОД_МО _ПР_'!AG52-'[2]22_СВОД_МО _ПР_'!AG52</f>
        <v>0</v>
      </c>
      <c r="AH52" s="16">
        <f>'22_СВОД_МО _ПР_'!AH52-'[2]22_СВОД_МО _ПР_'!AH52</f>
        <v>0</v>
      </c>
      <c r="AI52" s="16">
        <f>'22_СВОД_МО _ПР_'!AI52-'[2]22_СВОД_МО _ПР_'!AI52</f>
        <v>0</v>
      </c>
      <c r="AJ52" s="16">
        <f>'22_СВОД_МО _ПР_'!AJ52-'[2]22_СВОД_МО _ПР_'!AJ52</f>
        <v>0</v>
      </c>
      <c r="AK52" s="16">
        <f>'22_СВОД_МО _ПР_'!AL52-'[2]22_СВОД_МО _ПР_'!AK52</f>
        <v>0</v>
      </c>
      <c r="AL52" s="16">
        <f>'22_СВОД_МО _ПР_'!AM52-'[2]22_СВОД_МО _ПР_'!AL52</f>
        <v>0</v>
      </c>
      <c r="AM52" s="16">
        <f>'22_СВОД_МО _ПР_'!AN52-'[2]22_СВОД_МО _ПР_'!AM52</f>
        <v>0</v>
      </c>
      <c r="AN52" s="16">
        <f>'22_СВОД_МО _ПР_'!AO52-'[2]22_СВОД_МО _ПР_'!AN52</f>
        <v>0</v>
      </c>
      <c r="AO52" s="16">
        <f>'22_СВОД_МО _ПР_'!AP52-'[2]22_СВОД_МО _ПР_'!AO52</f>
        <v>0</v>
      </c>
      <c r="AP52" s="16">
        <f>'22_СВОД_МО _ПР_'!AQ52-'[2]22_СВОД_МО _ПР_'!AP52</f>
        <v>0</v>
      </c>
      <c r="AQ52" s="16">
        <f>'22_СВОД_МО _ПР_'!AR52-'[2]22_СВОД_МО _ПР_'!AQ52</f>
        <v>0</v>
      </c>
      <c r="AR52" s="16">
        <f>'22_СВОД_МО _ПР_'!AS52-'[2]22_СВОД_МО _ПР_'!AR52</f>
        <v>0</v>
      </c>
      <c r="AS52" s="17">
        <f>'22_СВОД_МО _ПР_'!AT52-'[2]22_СВОД_МО _ПР_'!AS52</f>
        <v>0</v>
      </c>
      <c r="AT52" s="18">
        <v>994572477.50999999</v>
      </c>
      <c r="AU52" s="18">
        <f t="shared" si="0"/>
        <v>-994572477.50999999</v>
      </c>
    </row>
    <row r="53" spans="1:47" ht="40.5" x14ac:dyDescent="0.4">
      <c r="A53" s="30">
        <v>34</v>
      </c>
      <c r="B53" s="20" t="s">
        <v>83</v>
      </c>
      <c r="C53" s="16">
        <f>'22_СВОД_МО _ПР_'!C53-'[2]22_СВОД_МО _ПР_'!C53</f>
        <v>0</v>
      </c>
      <c r="D53" s="16">
        <f>'22_СВОД_МО _ПР_'!D53-'[2]22_СВОД_МО _ПР_'!D53</f>
        <v>0</v>
      </c>
      <c r="E53" s="16">
        <f>'22_СВОД_МО _ПР_'!E53-'[2]22_СВОД_МО _ПР_'!E53</f>
        <v>0</v>
      </c>
      <c r="F53" s="16">
        <f>'22_СВОД_МО _ПР_'!F53-'[2]22_СВОД_МО _ПР_'!F53</f>
        <v>0</v>
      </c>
      <c r="G53" s="16">
        <f>'22_СВОД_МО _ПР_'!G53-'[2]22_СВОД_МО _ПР_'!G53</f>
        <v>0</v>
      </c>
      <c r="H53" s="16">
        <f>'22_СВОД_МО _ПР_'!H53-'[2]22_СВОД_МО _ПР_'!H53</f>
        <v>0</v>
      </c>
      <c r="I53" s="16">
        <f>'22_СВОД_МО _ПР_'!I53-'[2]22_СВОД_МО _ПР_'!I53</f>
        <v>0</v>
      </c>
      <c r="J53" s="16">
        <f>'22_СВОД_МО _ПР_'!J53-'[2]22_СВОД_МО _ПР_'!J53</f>
        <v>0</v>
      </c>
      <c r="K53" s="16">
        <f>'22_СВОД_МО _ПР_'!K53-'[2]22_СВОД_МО _ПР_'!K53</f>
        <v>0</v>
      </c>
      <c r="L53" s="16">
        <f>'22_СВОД_МО _ПР_'!L53-'[2]22_СВОД_МО _ПР_'!L53</f>
        <v>0</v>
      </c>
      <c r="M53" s="29">
        <f>'22_СВОД_МО _ПР_'!M53-'[2]22_СВОД_МО _ПР_'!M53</f>
        <v>0</v>
      </c>
      <c r="N53" s="16">
        <f>'22_СВОД_МО _ПР_'!N53-'[2]22_СВОД_МО _ПР_'!N53</f>
        <v>0</v>
      </c>
      <c r="O53" s="16">
        <f>'22_СВОД_МО _ПР_'!O53-'[2]22_СВОД_МО _ПР_'!O53</f>
        <v>0</v>
      </c>
      <c r="P53" s="16">
        <f>'22_СВОД_МО _ПР_'!P53-'[2]22_СВОД_МО _ПР_'!P53</f>
        <v>0</v>
      </c>
      <c r="Q53" s="16">
        <f>'22_СВОД_МО _ПР_'!Q53-'[2]22_СВОД_МО _ПР_'!Q53</f>
        <v>0</v>
      </c>
      <c r="R53" s="16">
        <f>'22_СВОД_МО _ПР_'!R53-'[2]22_СВОД_МО _ПР_'!R53</f>
        <v>0</v>
      </c>
      <c r="S53" s="16">
        <f>'22_СВОД_МО _ПР_'!S53-'[2]22_СВОД_МО _ПР_'!S53</f>
        <v>0</v>
      </c>
      <c r="T53" s="16">
        <f>'22_СВОД_МО _ПР_'!T53-'[2]22_СВОД_МО _ПР_'!T53</f>
        <v>0</v>
      </c>
      <c r="U53" s="16">
        <f>'22_СВОД_МО _ПР_'!U53-'[2]22_СВОД_МО _ПР_'!U53</f>
        <v>0</v>
      </c>
      <c r="V53" s="16">
        <f>'22_СВОД_МО _ПР_'!V53-'[2]22_СВОД_МО _ПР_'!V53</f>
        <v>0</v>
      </c>
      <c r="W53" s="16">
        <f>'22_СВОД_МО _ПР_'!W53-'[2]22_СВОД_МО _ПР_'!W53</f>
        <v>0</v>
      </c>
      <c r="X53" s="16">
        <f>'22_СВОД_МО _ПР_'!X53-'[2]22_СВОД_МО _ПР_'!X53</f>
        <v>0</v>
      </c>
      <c r="Y53" s="16">
        <f>'22_СВОД_МО _ПР_'!Y53-'[2]22_СВОД_МО _ПР_'!Y53</f>
        <v>0</v>
      </c>
      <c r="Z53" s="16">
        <f>'22_СВОД_МО _ПР_'!Z53-'[2]22_СВОД_МО _ПР_'!Z53</f>
        <v>0</v>
      </c>
      <c r="AA53" s="16">
        <f>'22_СВОД_МО _ПР_'!AA53-'[2]22_СВОД_МО _ПР_'!AA53</f>
        <v>0</v>
      </c>
      <c r="AB53" s="16">
        <f>'22_СВОД_МО _ПР_'!AB53-'[2]22_СВОД_МО _ПР_'!AB53</f>
        <v>0</v>
      </c>
      <c r="AC53" s="16">
        <f>'22_СВОД_МО _ПР_'!AC53-'[2]22_СВОД_МО _ПР_'!AC53</f>
        <v>0</v>
      </c>
      <c r="AD53" s="16">
        <f>'22_СВОД_МО _ПР_'!AD53-'[2]22_СВОД_МО _ПР_'!AD53</f>
        <v>0</v>
      </c>
      <c r="AE53" s="16">
        <f>'22_СВОД_МО _ПР_'!AE53-'[2]22_СВОД_МО _ПР_'!AE53</f>
        <v>0</v>
      </c>
      <c r="AF53" s="16">
        <f>'22_СВОД_МО _ПР_'!AF53-'[2]22_СВОД_МО _ПР_'!AF53</f>
        <v>0</v>
      </c>
      <c r="AG53" s="16">
        <f>'22_СВОД_МО _ПР_'!AG53-'[2]22_СВОД_МО _ПР_'!AG53</f>
        <v>0</v>
      </c>
      <c r="AH53" s="16">
        <f>'22_СВОД_МО _ПР_'!AH53-'[2]22_СВОД_МО _ПР_'!AH53</f>
        <v>-21250.170000000158</v>
      </c>
      <c r="AI53" s="16">
        <f>'22_СВОД_МО _ПР_'!AI53-'[2]22_СВОД_МО _ПР_'!AI53</f>
        <v>0</v>
      </c>
      <c r="AJ53" s="16">
        <f>'22_СВОД_МО _ПР_'!AJ53-'[2]22_СВОД_МО _ПР_'!AJ53</f>
        <v>0</v>
      </c>
      <c r="AK53" s="16">
        <f>'22_СВОД_МО _ПР_'!AL53-'[2]22_СВОД_МО _ПР_'!AK53</f>
        <v>0</v>
      </c>
      <c r="AL53" s="16">
        <f>'22_СВОД_МО _ПР_'!AM53-'[2]22_СВОД_МО _ПР_'!AL53</f>
        <v>0</v>
      </c>
      <c r="AM53" s="16">
        <f>'22_СВОД_МО _ПР_'!AN53-'[2]22_СВОД_МО _ПР_'!AM53</f>
        <v>0</v>
      </c>
      <c r="AN53" s="16">
        <f>'22_СВОД_МО _ПР_'!AO53-'[2]22_СВОД_МО _ПР_'!AN53</f>
        <v>0</v>
      </c>
      <c r="AO53" s="16">
        <f>'22_СВОД_МО _ПР_'!AP53-'[2]22_СВОД_МО _ПР_'!AO53</f>
        <v>0</v>
      </c>
      <c r="AP53" s="16">
        <f>'22_СВОД_МО _ПР_'!AQ53-'[2]22_СВОД_МО _ПР_'!AP53</f>
        <v>0</v>
      </c>
      <c r="AQ53" s="16">
        <f>'22_СВОД_МО _ПР_'!AR53-'[2]22_СВОД_МО _ПР_'!AQ53</f>
        <v>0</v>
      </c>
      <c r="AR53" s="16">
        <f>'22_СВОД_МО _ПР_'!AS53-'[2]22_СВОД_МО _ПР_'!AR53</f>
        <v>0</v>
      </c>
      <c r="AS53" s="17">
        <f>'22_СВОД_МО _ПР_'!AT53-'[2]22_СВОД_МО _ПР_'!AS53</f>
        <v>0</v>
      </c>
      <c r="AT53" s="18">
        <v>674005469.23000002</v>
      </c>
      <c r="AU53" s="18">
        <f t="shared" si="0"/>
        <v>-674005469.23000002</v>
      </c>
    </row>
    <row r="54" spans="1:47" x14ac:dyDescent="0.4">
      <c r="A54" s="30">
        <v>35</v>
      </c>
      <c r="B54" s="20" t="s">
        <v>84</v>
      </c>
      <c r="C54" s="16">
        <f>'22_СВОД_МО _ПР_'!C54-'[2]22_СВОД_МО _ПР_'!C54</f>
        <v>0</v>
      </c>
      <c r="D54" s="16">
        <f>'22_СВОД_МО _ПР_'!D54-'[2]22_СВОД_МО _ПР_'!D54</f>
        <v>0</v>
      </c>
      <c r="E54" s="16">
        <f>'22_СВОД_МО _ПР_'!E54-'[2]22_СВОД_МО _ПР_'!E54</f>
        <v>0</v>
      </c>
      <c r="F54" s="16">
        <f>'22_СВОД_МО _ПР_'!F54-'[2]22_СВОД_МО _ПР_'!F54</f>
        <v>0</v>
      </c>
      <c r="G54" s="16">
        <f>'22_СВОД_МО _ПР_'!G54-'[2]22_СВОД_МО _ПР_'!G54</f>
        <v>0</v>
      </c>
      <c r="H54" s="16">
        <f>'22_СВОД_МО _ПР_'!H54-'[2]22_СВОД_МО _ПР_'!H54</f>
        <v>0</v>
      </c>
      <c r="I54" s="16">
        <f>'22_СВОД_МО _ПР_'!I54-'[2]22_СВОД_МО _ПР_'!I54</f>
        <v>0</v>
      </c>
      <c r="J54" s="16">
        <f>'22_СВОД_МО _ПР_'!J54-'[2]22_СВОД_МО _ПР_'!J54</f>
        <v>0</v>
      </c>
      <c r="K54" s="16">
        <f>'22_СВОД_МО _ПР_'!K54-'[2]22_СВОД_МО _ПР_'!K54</f>
        <v>0</v>
      </c>
      <c r="L54" s="16">
        <f>'22_СВОД_МО _ПР_'!L54-'[2]22_СВОД_МО _ПР_'!L54</f>
        <v>0</v>
      </c>
      <c r="M54" s="29">
        <f>'22_СВОД_МО _ПР_'!M54-'[2]22_СВОД_МО _ПР_'!M54</f>
        <v>0</v>
      </c>
      <c r="N54" s="16">
        <f>'22_СВОД_МО _ПР_'!N54-'[2]22_СВОД_МО _ПР_'!N54</f>
        <v>0</v>
      </c>
      <c r="O54" s="16">
        <f>'22_СВОД_МО _ПР_'!O54-'[2]22_СВОД_МО _ПР_'!O54</f>
        <v>0</v>
      </c>
      <c r="P54" s="16">
        <f>'22_СВОД_МО _ПР_'!P54-'[2]22_СВОД_МО _ПР_'!P54</f>
        <v>0</v>
      </c>
      <c r="Q54" s="16">
        <f>'22_СВОД_МО _ПР_'!Q54-'[2]22_СВОД_МО _ПР_'!Q54</f>
        <v>0</v>
      </c>
      <c r="R54" s="16">
        <f>'22_СВОД_МО _ПР_'!R54-'[2]22_СВОД_МО _ПР_'!R54</f>
        <v>0</v>
      </c>
      <c r="S54" s="16">
        <f>'22_СВОД_МО _ПР_'!S54-'[2]22_СВОД_МО _ПР_'!S54</f>
        <v>0</v>
      </c>
      <c r="T54" s="16">
        <f>'22_СВОД_МО _ПР_'!T54-'[2]22_СВОД_МО _ПР_'!T54</f>
        <v>0</v>
      </c>
      <c r="U54" s="16">
        <f>'22_СВОД_МО _ПР_'!U54-'[2]22_СВОД_МО _ПР_'!U54</f>
        <v>0</v>
      </c>
      <c r="V54" s="16">
        <f>'22_СВОД_МО _ПР_'!V54-'[2]22_СВОД_МО _ПР_'!V54</f>
        <v>0</v>
      </c>
      <c r="W54" s="16">
        <f>'22_СВОД_МО _ПР_'!W54-'[2]22_СВОД_МО _ПР_'!W54</f>
        <v>0</v>
      </c>
      <c r="X54" s="16">
        <f>'22_СВОД_МО _ПР_'!X54-'[2]22_СВОД_МО _ПР_'!X54</f>
        <v>0</v>
      </c>
      <c r="Y54" s="16">
        <f>'22_СВОД_МО _ПР_'!Y54-'[2]22_СВОД_МО _ПР_'!Y54</f>
        <v>0</v>
      </c>
      <c r="Z54" s="16">
        <f>'22_СВОД_МО _ПР_'!Z54-'[2]22_СВОД_МО _ПР_'!Z54</f>
        <v>0</v>
      </c>
      <c r="AA54" s="16">
        <f>'22_СВОД_МО _ПР_'!AA54-'[2]22_СВОД_МО _ПР_'!AA54</f>
        <v>0</v>
      </c>
      <c r="AB54" s="16">
        <f>'22_СВОД_МО _ПР_'!AB54-'[2]22_СВОД_МО _ПР_'!AB54</f>
        <v>0</v>
      </c>
      <c r="AC54" s="16">
        <f>'22_СВОД_МО _ПР_'!AC54-'[2]22_СВОД_МО _ПР_'!AC54</f>
        <v>0</v>
      </c>
      <c r="AD54" s="16">
        <f>'22_СВОД_МО _ПР_'!AD54-'[2]22_СВОД_МО _ПР_'!AD54</f>
        <v>0</v>
      </c>
      <c r="AE54" s="16">
        <f>'22_СВОД_МО _ПР_'!AE54-'[2]22_СВОД_МО _ПР_'!AE54</f>
        <v>0</v>
      </c>
      <c r="AF54" s="16">
        <f>'22_СВОД_МО _ПР_'!AF54-'[2]22_СВОД_МО _ПР_'!AF54</f>
        <v>0</v>
      </c>
      <c r="AG54" s="16">
        <f>'22_СВОД_МО _ПР_'!AG54-'[2]22_СВОД_МО _ПР_'!AG54</f>
        <v>0</v>
      </c>
      <c r="AH54" s="16">
        <f>'22_СВОД_МО _ПР_'!AH54-'[2]22_СВОД_МО _ПР_'!AH54</f>
        <v>0</v>
      </c>
      <c r="AI54" s="16">
        <f>'22_СВОД_МО _ПР_'!AI54-'[2]22_СВОД_МО _ПР_'!AI54</f>
        <v>0</v>
      </c>
      <c r="AJ54" s="16">
        <f>'22_СВОД_МО _ПР_'!AJ54-'[2]22_СВОД_МО _ПР_'!AJ54</f>
        <v>0</v>
      </c>
      <c r="AK54" s="16">
        <f>'22_СВОД_МО _ПР_'!AL54-'[2]22_СВОД_МО _ПР_'!AK54</f>
        <v>0</v>
      </c>
      <c r="AL54" s="16">
        <f>'22_СВОД_МО _ПР_'!AM54-'[2]22_СВОД_МО _ПР_'!AL54</f>
        <v>0</v>
      </c>
      <c r="AM54" s="16">
        <f>'22_СВОД_МО _ПР_'!AN54-'[2]22_СВОД_МО _ПР_'!AM54</f>
        <v>0</v>
      </c>
      <c r="AN54" s="16">
        <f>'22_СВОД_МО _ПР_'!AO54-'[2]22_СВОД_МО _ПР_'!AN54</f>
        <v>0</v>
      </c>
      <c r="AO54" s="16">
        <f>'22_СВОД_МО _ПР_'!AP54-'[2]22_СВОД_МО _ПР_'!AO54</f>
        <v>0</v>
      </c>
      <c r="AP54" s="16">
        <f>'22_СВОД_МО _ПР_'!AQ54-'[2]22_СВОД_МО _ПР_'!AP54</f>
        <v>0</v>
      </c>
      <c r="AQ54" s="16">
        <f>'22_СВОД_МО _ПР_'!AR54-'[2]22_СВОД_МО _ПР_'!AQ54</f>
        <v>0</v>
      </c>
      <c r="AR54" s="16">
        <f>'22_СВОД_МО _ПР_'!AS54-'[2]22_СВОД_МО _ПР_'!AR54</f>
        <v>0</v>
      </c>
      <c r="AS54" s="17">
        <f>'22_СВОД_МО _ПР_'!AT54-'[2]22_СВОД_МО _ПР_'!AS54</f>
        <v>0</v>
      </c>
      <c r="AT54" s="18">
        <v>6091593.7400000002</v>
      </c>
      <c r="AU54" s="18">
        <f t="shared" si="0"/>
        <v>-6091593.7400000002</v>
      </c>
    </row>
    <row r="55" spans="1:47" ht="48" customHeight="1" x14ac:dyDescent="0.4">
      <c r="A55" s="30">
        <v>36</v>
      </c>
      <c r="B55" s="20" t="s">
        <v>85</v>
      </c>
      <c r="C55" s="16">
        <f>'22_СВОД_МО _ПР_'!C55-'[2]22_СВОД_МО _ПР_'!C55</f>
        <v>0</v>
      </c>
      <c r="D55" s="16">
        <f>'22_СВОД_МО _ПР_'!D55-'[2]22_СВОД_МО _ПР_'!D55</f>
        <v>0</v>
      </c>
      <c r="E55" s="16">
        <f>'22_СВОД_МО _ПР_'!E55-'[2]22_СВОД_МО _ПР_'!E55</f>
        <v>0</v>
      </c>
      <c r="F55" s="16">
        <f>'22_СВОД_МО _ПР_'!F55-'[2]22_СВОД_МО _ПР_'!F55</f>
        <v>0</v>
      </c>
      <c r="G55" s="16">
        <f>'22_СВОД_МО _ПР_'!G55-'[2]22_СВОД_МО _ПР_'!G55</f>
        <v>0</v>
      </c>
      <c r="H55" s="16">
        <f>'22_СВОД_МО _ПР_'!H55-'[2]22_СВОД_МО _ПР_'!H55</f>
        <v>0</v>
      </c>
      <c r="I55" s="16">
        <f>'22_СВОД_МО _ПР_'!I55-'[2]22_СВОД_МО _ПР_'!I55</f>
        <v>0</v>
      </c>
      <c r="J55" s="16">
        <f>'22_СВОД_МО _ПР_'!J55-'[2]22_СВОД_МО _ПР_'!J55</f>
        <v>0</v>
      </c>
      <c r="K55" s="16">
        <f>'22_СВОД_МО _ПР_'!K55-'[2]22_СВОД_МО _ПР_'!K55</f>
        <v>0</v>
      </c>
      <c r="L55" s="16">
        <f>'22_СВОД_МО _ПР_'!L55-'[2]22_СВОД_МО _ПР_'!L55</f>
        <v>0</v>
      </c>
      <c r="M55" s="29">
        <f>'22_СВОД_МО _ПР_'!M55-'[2]22_СВОД_МО _ПР_'!M55</f>
        <v>0</v>
      </c>
      <c r="N55" s="16">
        <f>'22_СВОД_МО _ПР_'!N55-'[2]22_СВОД_МО _ПР_'!N55</f>
        <v>0</v>
      </c>
      <c r="O55" s="16">
        <f>'22_СВОД_МО _ПР_'!O55-'[2]22_СВОД_МО _ПР_'!O55</f>
        <v>0</v>
      </c>
      <c r="P55" s="16">
        <f>'22_СВОД_МО _ПР_'!P55-'[2]22_СВОД_МО _ПР_'!P55</f>
        <v>0</v>
      </c>
      <c r="Q55" s="16">
        <f>'22_СВОД_МО _ПР_'!Q55-'[2]22_СВОД_МО _ПР_'!Q55</f>
        <v>0</v>
      </c>
      <c r="R55" s="16">
        <f>'22_СВОД_МО _ПР_'!R55-'[2]22_СВОД_МО _ПР_'!R55</f>
        <v>0</v>
      </c>
      <c r="S55" s="16">
        <f>'22_СВОД_МО _ПР_'!S55-'[2]22_СВОД_МО _ПР_'!S55</f>
        <v>0</v>
      </c>
      <c r="T55" s="16">
        <f>'22_СВОД_МО _ПР_'!T55-'[2]22_СВОД_МО _ПР_'!T55</f>
        <v>0</v>
      </c>
      <c r="U55" s="16">
        <f>'22_СВОД_МО _ПР_'!U55-'[2]22_СВОД_МО _ПР_'!U55</f>
        <v>0</v>
      </c>
      <c r="V55" s="16">
        <f>'22_СВОД_МО _ПР_'!V55-'[2]22_СВОД_МО _ПР_'!V55</f>
        <v>0</v>
      </c>
      <c r="W55" s="16">
        <f>'22_СВОД_МО _ПР_'!W55-'[2]22_СВОД_МО _ПР_'!W55</f>
        <v>0</v>
      </c>
      <c r="X55" s="16">
        <f>'22_СВОД_МО _ПР_'!X55-'[2]22_СВОД_МО _ПР_'!X55</f>
        <v>0</v>
      </c>
      <c r="Y55" s="16">
        <f>'22_СВОД_МО _ПР_'!Y55-'[2]22_СВОД_МО _ПР_'!Y55</f>
        <v>0</v>
      </c>
      <c r="Z55" s="16">
        <f>'22_СВОД_МО _ПР_'!Z55-'[2]22_СВОД_МО _ПР_'!Z55</f>
        <v>0</v>
      </c>
      <c r="AA55" s="16">
        <f>'22_СВОД_МО _ПР_'!AA55-'[2]22_СВОД_МО _ПР_'!AA55</f>
        <v>0</v>
      </c>
      <c r="AB55" s="16">
        <f>'22_СВОД_МО _ПР_'!AB55-'[2]22_СВОД_МО _ПР_'!AB55</f>
        <v>0</v>
      </c>
      <c r="AC55" s="16">
        <f>'22_СВОД_МО _ПР_'!AC55-'[2]22_СВОД_МО _ПР_'!AC55</f>
        <v>0</v>
      </c>
      <c r="AD55" s="16">
        <f>'22_СВОД_МО _ПР_'!AD55-'[2]22_СВОД_МО _ПР_'!AD55</f>
        <v>0</v>
      </c>
      <c r="AE55" s="16">
        <f>'22_СВОД_МО _ПР_'!AE55-'[2]22_СВОД_МО _ПР_'!AE55</f>
        <v>0</v>
      </c>
      <c r="AF55" s="16">
        <f>'22_СВОД_МО _ПР_'!AF55-'[2]22_СВОД_МО _ПР_'!AF55</f>
        <v>0</v>
      </c>
      <c r="AG55" s="16">
        <f>'22_СВОД_МО _ПР_'!AG55-'[2]22_СВОД_МО _ПР_'!AG55</f>
        <v>0</v>
      </c>
      <c r="AH55" s="16">
        <f>'22_СВОД_МО _ПР_'!AH55-'[2]22_СВОД_МО _ПР_'!AH55</f>
        <v>0</v>
      </c>
      <c r="AI55" s="16">
        <f>'22_СВОД_МО _ПР_'!AI55-'[2]22_СВОД_МО _ПР_'!AI55</f>
        <v>0</v>
      </c>
      <c r="AJ55" s="16">
        <f>'22_СВОД_МО _ПР_'!AJ55-'[2]22_СВОД_МО _ПР_'!AJ55</f>
        <v>0</v>
      </c>
      <c r="AK55" s="16">
        <f>'22_СВОД_МО _ПР_'!AL55-'[2]22_СВОД_МО _ПР_'!AK55</f>
        <v>0</v>
      </c>
      <c r="AL55" s="16">
        <f>'22_СВОД_МО _ПР_'!AM55-'[2]22_СВОД_МО _ПР_'!AL55</f>
        <v>0</v>
      </c>
      <c r="AM55" s="16">
        <f>'22_СВОД_МО _ПР_'!AN55-'[2]22_СВОД_МО _ПР_'!AM55</f>
        <v>0</v>
      </c>
      <c r="AN55" s="16">
        <f>'22_СВОД_МО _ПР_'!AO55-'[2]22_СВОД_МО _ПР_'!AN55</f>
        <v>0</v>
      </c>
      <c r="AO55" s="16">
        <f>'22_СВОД_МО _ПР_'!AP55-'[2]22_СВОД_МО _ПР_'!AO55</f>
        <v>0</v>
      </c>
      <c r="AP55" s="16">
        <f>'22_СВОД_МО _ПР_'!AQ55-'[2]22_СВОД_МО _ПР_'!AP55</f>
        <v>0</v>
      </c>
      <c r="AQ55" s="16">
        <f>'22_СВОД_МО _ПР_'!AR55-'[2]22_СВОД_МО _ПР_'!AQ55</f>
        <v>0</v>
      </c>
      <c r="AR55" s="16">
        <f>'22_СВОД_МО _ПР_'!AS55-'[2]22_СВОД_МО _ПР_'!AR55</f>
        <v>0</v>
      </c>
      <c r="AS55" s="17">
        <f>'22_СВОД_МО _ПР_'!AT55-'[2]22_СВОД_МО _ПР_'!AS55</f>
        <v>0</v>
      </c>
      <c r="AT55" s="18">
        <v>8918920.8100000005</v>
      </c>
      <c r="AU55" s="18">
        <f t="shared" si="0"/>
        <v>-8918920.8100000005</v>
      </c>
    </row>
    <row r="56" spans="1:47" x14ac:dyDescent="0.4">
      <c r="A56" s="30">
        <v>37</v>
      </c>
      <c r="B56" s="32" t="s">
        <v>86</v>
      </c>
      <c r="C56" s="16">
        <f>'22_СВОД_МО _ПР_'!C56-'[2]22_СВОД_МО _ПР_'!C56</f>
        <v>0</v>
      </c>
      <c r="D56" s="16">
        <f>'22_СВОД_МО _ПР_'!D56-'[2]22_СВОД_МО _ПР_'!D56</f>
        <v>0</v>
      </c>
      <c r="E56" s="16">
        <f>'22_СВОД_МО _ПР_'!E56-'[2]22_СВОД_МО _ПР_'!E56</f>
        <v>0</v>
      </c>
      <c r="F56" s="16">
        <f>'22_СВОД_МО _ПР_'!F56-'[2]22_СВОД_МО _ПР_'!F56</f>
        <v>0</v>
      </c>
      <c r="G56" s="16">
        <f>'22_СВОД_МО _ПР_'!G56-'[2]22_СВОД_МО _ПР_'!G56</f>
        <v>0</v>
      </c>
      <c r="H56" s="16">
        <f>'22_СВОД_МО _ПР_'!H56-'[2]22_СВОД_МО _ПР_'!H56</f>
        <v>0</v>
      </c>
      <c r="I56" s="16">
        <f>'22_СВОД_МО _ПР_'!I56-'[2]22_СВОД_МО _ПР_'!I56</f>
        <v>0</v>
      </c>
      <c r="J56" s="16">
        <f>'22_СВОД_МО _ПР_'!J56-'[2]22_СВОД_МО _ПР_'!J56</f>
        <v>0</v>
      </c>
      <c r="K56" s="16">
        <f>'22_СВОД_МО _ПР_'!K56-'[2]22_СВОД_МО _ПР_'!K56</f>
        <v>0</v>
      </c>
      <c r="L56" s="16">
        <f>'22_СВОД_МО _ПР_'!L56-'[2]22_СВОД_МО _ПР_'!L56</f>
        <v>0</v>
      </c>
      <c r="M56" s="29">
        <f>'22_СВОД_МО _ПР_'!M56-'[2]22_СВОД_МО _ПР_'!M56</f>
        <v>0</v>
      </c>
      <c r="N56" s="16">
        <f>'22_СВОД_МО _ПР_'!N56-'[2]22_СВОД_МО _ПР_'!N56</f>
        <v>0</v>
      </c>
      <c r="O56" s="16">
        <f>'22_СВОД_МО _ПР_'!O56-'[2]22_СВОД_МО _ПР_'!O56</f>
        <v>0</v>
      </c>
      <c r="P56" s="16">
        <f>'22_СВОД_МО _ПР_'!P56-'[2]22_СВОД_МО _ПР_'!P56</f>
        <v>0</v>
      </c>
      <c r="Q56" s="16">
        <f>'22_СВОД_МО _ПР_'!Q56-'[2]22_СВОД_МО _ПР_'!Q56</f>
        <v>0</v>
      </c>
      <c r="R56" s="16">
        <f>'22_СВОД_МО _ПР_'!R56-'[2]22_СВОД_МО _ПР_'!R56</f>
        <v>0</v>
      </c>
      <c r="S56" s="16">
        <f>'22_СВОД_МО _ПР_'!S56-'[2]22_СВОД_МО _ПР_'!S56</f>
        <v>0</v>
      </c>
      <c r="T56" s="16">
        <f>'22_СВОД_МО _ПР_'!T56-'[2]22_СВОД_МО _ПР_'!T56</f>
        <v>0</v>
      </c>
      <c r="U56" s="16">
        <f>'22_СВОД_МО _ПР_'!U56-'[2]22_СВОД_МО _ПР_'!U56</f>
        <v>0</v>
      </c>
      <c r="V56" s="16">
        <f>'22_СВОД_МО _ПР_'!V56-'[2]22_СВОД_МО _ПР_'!V56</f>
        <v>0</v>
      </c>
      <c r="W56" s="16">
        <f>'22_СВОД_МО _ПР_'!W56-'[2]22_СВОД_МО _ПР_'!W56</f>
        <v>0</v>
      </c>
      <c r="X56" s="16">
        <f>'22_СВОД_МО _ПР_'!X56-'[2]22_СВОД_МО _ПР_'!X56</f>
        <v>0</v>
      </c>
      <c r="Y56" s="16">
        <f>'22_СВОД_МО _ПР_'!Y56-'[2]22_СВОД_МО _ПР_'!Y56</f>
        <v>0</v>
      </c>
      <c r="Z56" s="16">
        <f>'22_СВОД_МО _ПР_'!Z56-'[2]22_СВОД_МО _ПР_'!Z56</f>
        <v>0</v>
      </c>
      <c r="AA56" s="16">
        <f>'22_СВОД_МО _ПР_'!AA56-'[2]22_СВОД_МО _ПР_'!AA56</f>
        <v>0</v>
      </c>
      <c r="AB56" s="16">
        <f>'22_СВОД_МО _ПР_'!AB56-'[2]22_СВОД_МО _ПР_'!AB56</f>
        <v>0</v>
      </c>
      <c r="AC56" s="16">
        <f>'22_СВОД_МО _ПР_'!AC56-'[2]22_СВОД_МО _ПР_'!AC56</f>
        <v>0</v>
      </c>
      <c r="AD56" s="16">
        <f>'22_СВОД_МО _ПР_'!AD56-'[2]22_СВОД_МО _ПР_'!AD56</f>
        <v>0</v>
      </c>
      <c r="AE56" s="16">
        <f>'22_СВОД_МО _ПР_'!AE56-'[2]22_СВОД_МО _ПР_'!AE56</f>
        <v>0</v>
      </c>
      <c r="AF56" s="16">
        <f>'22_СВОД_МО _ПР_'!AF56-'[2]22_СВОД_МО _ПР_'!AF56</f>
        <v>0</v>
      </c>
      <c r="AG56" s="16">
        <f>'22_СВОД_МО _ПР_'!AG56-'[2]22_СВОД_МО _ПР_'!AG56</f>
        <v>0</v>
      </c>
      <c r="AH56" s="16">
        <f>'22_СВОД_МО _ПР_'!AH56-'[2]22_СВОД_МО _ПР_'!AH56</f>
        <v>0</v>
      </c>
      <c r="AI56" s="16">
        <f>'22_СВОД_МО _ПР_'!AI56-'[2]22_СВОД_МО _ПР_'!AI56</f>
        <v>0</v>
      </c>
      <c r="AJ56" s="16">
        <f>'22_СВОД_МО _ПР_'!AJ56-'[2]22_СВОД_МО _ПР_'!AJ56</f>
        <v>0</v>
      </c>
      <c r="AK56" s="16">
        <f>'22_СВОД_МО _ПР_'!AL56-'[2]22_СВОД_МО _ПР_'!AK56</f>
        <v>0</v>
      </c>
      <c r="AL56" s="16">
        <f>'22_СВОД_МО _ПР_'!AM56-'[2]22_СВОД_МО _ПР_'!AL56</f>
        <v>0</v>
      </c>
      <c r="AM56" s="16">
        <f>'22_СВОД_МО _ПР_'!AN56-'[2]22_СВОД_МО _ПР_'!AM56</f>
        <v>0</v>
      </c>
      <c r="AN56" s="16">
        <f>'22_СВОД_МО _ПР_'!AO56-'[2]22_СВОД_МО _ПР_'!AN56</f>
        <v>0</v>
      </c>
      <c r="AO56" s="16">
        <f>'22_СВОД_МО _ПР_'!AP56-'[2]22_СВОД_МО _ПР_'!AO56</f>
        <v>0</v>
      </c>
      <c r="AP56" s="16">
        <f>'22_СВОД_МО _ПР_'!AQ56-'[2]22_СВОД_МО _ПР_'!AP56</f>
        <v>0</v>
      </c>
      <c r="AQ56" s="16">
        <f>'22_СВОД_МО _ПР_'!AR56-'[2]22_СВОД_МО _ПР_'!AQ56</f>
        <v>0</v>
      </c>
      <c r="AR56" s="16">
        <f>'22_СВОД_МО _ПР_'!AS56-'[2]22_СВОД_МО _ПР_'!AR56</f>
        <v>0</v>
      </c>
      <c r="AS56" s="17">
        <f>'22_СВОД_МО _ПР_'!AT56-'[2]22_СВОД_МО _ПР_'!AS56</f>
        <v>0</v>
      </c>
      <c r="AT56" s="18">
        <v>8783267.5</v>
      </c>
      <c r="AU56" s="18">
        <f t="shared" si="0"/>
        <v>-8783267.5</v>
      </c>
    </row>
    <row r="57" spans="1:47" x14ac:dyDescent="0.4">
      <c r="A57" s="30">
        <v>38</v>
      </c>
      <c r="B57" s="32" t="s">
        <v>144</v>
      </c>
      <c r="C57" s="16">
        <f>'22_СВОД_МО _ПР_'!C57-'[2]22_СВОД_МО _ПР_'!C57</f>
        <v>0</v>
      </c>
      <c r="D57" s="16">
        <f>'22_СВОД_МО _ПР_'!D57-'[2]22_СВОД_МО _ПР_'!D57</f>
        <v>0</v>
      </c>
      <c r="E57" s="16">
        <f>'22_СВОД_МО _ПР_'!E57-'[2]22_СВОД_МО _ПР_'!E57</f>
        <v>0</v>
      </c>
      <c r="F57" s="16">
        <f>'22_СВОД_МО _ПР_'!F57-'[2]22_СВОД_МО _ПР_'!F57</f>
        <v>0</v>
      </c>
      <c r="G57" s="16">
        <f>'22_СВОД_МО _ПР_'!G57-'[2]22_СВОД_МО _ПР_'!G57</f>
        <v>0</v>
      </c>
      <c r="H57" s="16">
        <f>'22_СВОД_МО _ПР_'!H57-'[2]22_СВОД_МО _ПР_'!H57</f>
        <v>0</v>
      </c>
      <c r="I57" s="16">
        <f>'22_СВОД_МО _ПР_'!I57-'[2]22_СВОД_МО _ПР_'!I57</f>
        <v>0</v>
      </c>
      <c r="J57" s="16">
        <f>'22_СВОД_МО _ПР_'!J57-'[2]22_СВОД_МО _ПР_'!J57</f>
        <v>0</v>
      </c>
      <c r="K57" s="16">
        <f>'22_СВОД_МО _ПР_'!K57-'[2]22_СВОД_МО _ПР_'!K57</f>
        <v>0</v>
      </c>
      <c r="L57" s="16">
        <f>'22_СВОД_МО _ПР_'!L57-'[2]22_СВОД_МО _ПР_'!L57</f>
        <v>0</v>
      </c>
      <c r="M57" s="29">
        <f>'22_СВОД_МО _ПР_'!M57-'[2]22_СВОД_МО _ПР_'!M57</f>
        <v>0</v>
      </c>
      <c r="N57" s="16">
        <f>'22_СВОД_МО _ПР_'!N57-'[2]22_СВОД_МО _ПР_'!N57</f>
        <v>0</v>
      </c>
      <c r="O57" s="16">
        <f>'22_СВОД_МО _ПР_'!O57-'[2]22_СВОД_МО _ПР_'!O57</f>
        <v>0</v>
      </c>
      <c r="P57" s="16">
        <f>'22_СВОД_МО _ПР_'!P57-'[2]22_СВОД_МО _ПР_'!P57</f>
        <v>0</v>
      </c>
      <c r="Q57" s="16">
        <f>'22_СВОД_МО _ПР_'!Q57-'[2]22_СВОД_МО _ПР_'!Q57</f>
        <v>0</v>
      </c>
      <c r="R57" s="16">
        <f>'22_СВОД_МО _ПР_'!R57-'[2]22_СВОД_МО _ПР_'!R57</f>
        <v>0</v>
      </c>
      <c r="S57" s="16">
        <f>'22_СВОД_МО _ПР_'!S57-'[2]22_СВОД_МО _ПР_'!S57</f>
        <v>0</v>
      </c>
      <c r="T57" s="16">
        <f>'22_СВОД_МО _ПР_'!T57-'[2]22_СВОД_МО _ПР_'!T57</f>
        <v>0</v>
      </c>
      <c r="U57" s="16">
        <f>'22_СВОД_МО _ПР_'!U57-'[2]22_СВОД_МО _ПР_'!U57</f>
        <v>0</v>
      </c>
      <c r="V57" s="16">
        <f>'22_СВОД_МО _ПР_'!V57-'[2]22_СВОД_МО _ПР_'!V57</f>
        <v>0</v>
      </c>
      <c r="W57" s="16">
        <f>'22_СВОД_МО _ПР_'!W57-'[2]22_СВОД_МО _ПР_'!W57</f>
        <v>0</v>
      </c>
      <c r="X57" s="16">
        <f>'22_СВОД_МО _ПР_'!X57-'[2]22_СВОД_МО _ПР_'!X57</f>
        <v>0</v>
      </c>
      <c r="Y57" s="16">
        <f>'22_СВОД_МО _ПР_'!Y57-'[2]22_СВОД_МО _ПР_'!Y57</f>
        <v>0</v>
      </c>
      <c r="Z57" s="16">
        <f>'22_СВОД_МО _ПР_'!Z57-'[2]22_СВОД_МО _ПР_'!Z57</f>
        <v>0</v>
      </c>
      <c r="AA57" s="16">
        <f>'22_СВОД_МО _ПР_'!AA57-'[2]22_СВОД_МО _ПР_'!AA57</f>
        <v>0</v>
      </c>
      <c r="AB57" s="16">
        <f>'22_СВОД_МО _ПР_'!AB57-'[2]22_СВОД_МО _ПР_'!AB57</f>
        <v>0</v>
      </c>
      <c r="AC57" s="16">
        <f>'22_СВОД_МО _ПР_'!AC57-'[2]22_СВОД_МО _ПР_'!AC57</f>
        <v>0</v>
      </c>
      <c r="AD57" s="16">
        <f>'22_СВОД_МО _ПР_'!AD57-'[2]22_СВОД_МО _ПР_'!AD57</f>
        <v>0</v>
      </c>
      <c r="AE57" s="16">
        <f>'22_СВОД_МО _ПР_'!AE57-'[2]22_СВОД_МО _ПР_'!AE57</f>
        <v>0</v>
      </c>
      <c r="AF57" s="16">
        <f>'22_СВОД_МО _ПР_'!AF57-'[2]22_СВОД_МО _ПР_'!AF57</f>
        <v>0</v>
      </c>
      <c r="AG57" s="16">
        <f>'22_СВОД_МО _ПР_'!AG57-'[2]22_СВОД_МО _ПР_'!AG57</f>
        <v>0</v>
      </c>
      <c r="AH57" s="16">
        <f>'22_СВОД_МО _ПР_'!AH57-'[2]22_СВОД_МО _ПР_'!AH57</f>
        <v>0</v>
      </c>
      <c r="AI57" s="16">
        <f>'22_СВОД_МО _ПР_'!AI57-'[2]22_СВОД_МО _ПР_'!AI57</f>
        <v>0</v>
      </c>
      <c r="AJ57" s="16">
        <f>'22_СВОД_МО _ПР_'!AJ57-'[2]22_СВОД_МО _ПР_'!AJ57</f>
        <v>0</v>
      </c>
      <c r="AK57" s="16">
        <f>'22_СВОД_МО _ПР_'!AL57-'[2]22_СВОД_МО _ПР_'!AK57</f>
        <v>0</v>
      </c>
      <c r="AL57" s="16">
        <f>'22_СВОД_МО _ПР_'!AM57-'[2]22_СВОД_МО _ПР_'!AL57</f>
        <v>0</v>
      </c>
      <c r="AM57" s="16">
        <f>'22_СВОД_МО _ПР_'!AN57-'[2]22_СВОД_МО _ПР_'!AM57</f>
        <v>0</v>
      </c>
      <c r="AN57" s="16">
        <f>'22_СВОД_МО _ПР_'!AO57-'[2]22_СВОД_МО _ПР_'!AN57</f>
        <v>0</v>
      </c>
      <c r="AO57" s="16">
        <f>'22_СВОД_МО _ПР_'!AP57-'[2]22_СВОД_МО _ПР_'!AO57</f>
        <v>0</v>
      </c>
      <c r="AP57" s="16">
        <f>'22_СВОД_МО _ПР_'!AQ57-'[2]22_СВОД_МО _ПР_'!AP57</f>
        <v>0</v>
      </c>
      <c r="AQ57" s="16">
        <f>'22_СВОД_МО _ПР_'!AR57-'[2]22_СВОД_МО _ПР_'!AQ57</f>
        <v>0</v>
      </c>
      <c r="AR57" s="16">
        <f>'22_СВОД_МО _ПР_'!AS57-'[2]22_СВОД_МО _ПР_'!AR57</f>
        <v>0</v>
      </c>
      <c r="AS57" s="17">
        <f>'22_СВОД_МО _ПР_'!AT57-'[2]22_СВОД_МО _ПР_'!AS57</f>
        <v>0</v>
      </c>
      <c r="AT57" s="18">
        <v>5523175.5199999996</v>
      </c>
      <c r="AU57" s="18">
        <f t="shared" si="0"/>
        <v>-5523175.5199999996</v>
      </c>
    </row>
    <row r="58" spans="1:47" ht="34.5" customHeight="1" x14ac:dyDescent="0.4">
      <c r="A58" s="33">
        <v>39</v>
      </c>
      <c r="B58" s="34" t="s">
        <v>87</v>
      </c>
      <c r="C58" s="16">
        <f>'22_СВОД_МО _ПР_'!C58-'[2]22_СВОД_МО _ПР_'!C58</f>
        <v>0</v>
      </c>
      <c r="D58" s="16">
        <f>'22_СВОД_МО _ПР_'!D58-'[2]22_СВОД_МО _ПР_'!D58</f>
        <v>0</v>
      </c>
      <c r="E58" s="16">
        <f>'22_СВОД_МО _ПР_'!E58-'[2]22_СВОД_МО _ПР_'!E58</f>
        <v>0</v>
      </c>
      <c r="F58" s="16">
        <f>'22_СВОД_МО _ПР_'!F58-'[2]22_СВОД_МО _ПР_'!F58</f>
        <v>0</v>
      </c>
      <c r="G58" s="16">
        <f>'22_СВОД_МО _ПР_'!G58-'[2]22_СВОД_МО _ПР_'!G58</f>
        <v>0</v>
      </c>
      <c r="H58" s="16">
        <f>'22_СВОД_МО _ПР_'!H58-'[2]22_СВОД_МО _ПР_'!H58</f>
        <v>0</v>
      </c>
      <c r="I58" s="16">
        <f>'22_СВОД_МО _ПР_'!I58-'[2]22_СВОД_МО _ПР_'!I58</f>
        <v>0</v>
      </c>
      <c r="J58" s="16">
        <f>'22_СВОД_МО _ПР_'!J58-'[2]22_СВОД_МО _ПР_'!J58</f>
        <v>0</v>
      </c>
      <c r="K58" s="16">
        <f>'22_СВОД_МО _ПР_'!K58-'[2]22_СВОД_МО _ПР_'!K58</f>
        <v>0</v>
      </c>
      <c r="L58" s="16">
        <f>'22_СВОД_МО _ПР_'!L58-'[2]22_СВОД_МО _ПР_'!L58</f>
        <v>0</v>
      </c>
      <c r="M58" s="29">
        <f>'22_СВОД_МО _ПР_'!M58-'[2]22_СВОД_МО _ПР_'!M58</f>
        <v>0</v>
      </c>
      <c r="N58" s="16">
        <f>'22_СВОД_МО _ПР_'!N58-'[2]22_СВОД_МО _ПР_'!N58</f>
        <v>0</v>
      </c>
      <c r="O58" s="16">
        <f>'22_СВОД_МО _ПР_'!O58-'[2]22_СВОД_МО _ПР_'!O58</f>
        <v>0</v>
      </c>
      <c r="P58" s="16">
        <f>'22_СВОД_МО _ПР_'!P58-'[2]22_СВОД_МО _ПР_'!P58</f>
        <v>0</v>
      </c>
      <c r="Q58" s="16">
        <f>'22_СВОД_МО _ПР_'!Q58-'[2]22_СВОД_МО _ПР_'!Q58</f>
        <v>0</v>
      </c>
      <c r="R58" s="16">
        <f>'22_СВОД_МО _ПР_'!R58-'[2]22_СВОД_МО _ПР_'!R58</f>
        <v>0</v>
      </c>
      <c r="S58" s="16">
        <f>'22_СВОД_МО _ПР_'!S58-'[2]22_СВОД_МО _ПР_'!S58</f>
        <v>0</v>
      </c>
      <c r="T58" s="16">
        <f>'22_СВОД_МО _ПР_'!T58-'[2]22_СВОД_МО _ПР_'!T58</f>
        <v>0</v>
      </c>
      <c r="U58" s="16">
        <f>'22_СВОД_МО _ПР_'!U58-'[2]22_СВОД_МО _ПР_'!U58</f>
        <v>0</v>
      </c>
      <c r="V58" s="16">
        <f>'22_СВОД_МО _ПР_'!V58-'[2]22_СВОД_МО _ПР_'!V58</f>
        <v>0</v>
      </c>
      <c r="W58" s="16">
        <f>'22_СВОД_МО _ПР_'!W58-'[2]22_СВОД_МО _ПР_'!W58</f>
        <v>0</v>
      </c>
      <c r="X58" s="16">
        <f>'22_СВОД_МО _ПР_'!X58-'[2]22_СВОД_МО _ПР_'!X58</f>
        <v>0</v>
      </c>
      <c r="Y58" s="16">
        <f>'22_СВОД_МО _ПР_'!Y58-'[2]22_СВОД_МО _ПР_'!Y58</f>
        <v>0</v>
      </c>
      <c r="Z58" s="16">
        <f>'22_СВОД_МО _ПР_'!Z58-'[2]22_СВОД_МО _ПР_'!Z58</f>
        <v>0</v>
      </c>
      <c r="AA58" s="16">
        <f>'22_СВОД_МО _ПР_'!AA58-'[2]22_СВОД_МО _ПР_'!AA58</f>
        <v>0</v>
      </c>
      <c r="AB58" s="16">
        <f>'22_СВОД_МО _ПР_'!AB58-'[2]22_СВОД_МО _ПР_'!AB58</f>
        <v>0</v>
      </c>
      <c r="AC58" s="16">
        <f>'22_СВОД_МО _ПР_'!AC58-'[2]22_СВОД_МО _ПР_'!AC58</f>
        <v>0</v>
      </c>
      <c r="AD58" s="16">
        <f>'22_СВОД_МО _ПР_'!AD58-'[2]22_СВОД_МО _ПР_'!AD58</f>
        <v>0</v>
      </c>
      <c r="AE58" s="16">
        <f>'22_СВОД_МО _ПР_'!AE58-'[2]22_СВОД_МО _ПР_'!AE58</f>
        <v>0</v>
      </c>
      <c r="AF58" s="16">
        <f>'22_СВОД_МО _ПР_'!AF58-'[2]22_СВОД_МО _ПР_'!AF58</f>
        <v>0</v>
      </c>
      <c r="AG58" s="16">
        <f>'22_СВОД_МО _ПР_'!AG58-'[2]22_СВОД_МО _ПР_'!AG58</f>
        <v>0</v>
      </c>
      <c r="AH58" s="16">
        <f>'22_СВОД_МО _ПР_'!AH58-'[2]22_СВОД_МО _ПР_'!AH58</f>
        <v>0</v>
      </c>
      <c r="AI58" s="16">
        <f>'22_СВОД_МО _ПР_'!AI58-'[2]22_СВОД_МО _ПР_'!AI58</f>
        <v>0</v>
      </c>
      <c r="AJ58" s="16">
        <f>'22_СВОД_МО _ПР_'!AJ58-'[2]22_СВОД_МО _ПР_'!AJ58</f>
        <v>0</v>
      </c>
      <c r="AK58" s="16">
        <f>'22_СВОД_МО _ПР_'!AL58-'[2]22_СВОД_МО _ПР_'!AK58</f>
        <v>0</v>
      </c>
      <c r="AL58" s="16">
        <f>'22_СВОД_МО _ПР_'!AM58-'[2]22_СВОД_МО _ПР_'!AL58</f>
        <v>0</v>
      </c>
      <c r="AM58" s="16">
        <f>'22_СВОД_МО _ПР_'!AN58-'[2]22_СВОД_МО _ПР_'!AM58</f>
        <v>0</v>
      </c>
      <c r="AN58" s="16">
        <f>'22_СВОД_МО _ПР_'!AO58-'[2]22_СВОД_МО _ПР_'!AN58</f>
        <v>0</v>
      </c>
      <c r="AO58" s="16">
        <f>'22_СВОД_МО _ПР_'!AP58-'[2]22_СВОД_МО _ПР_'!AO58</f>
        <v>0</v>
      </c>
      <c r="AP58" s="16">
        <f>'22_СВОД_МО _ПР_'!AQ58-'[2]22_СВОД_МО _ПР_'!AP58</f>
        <v>0</v>
      </c>
      <c r="AQ58" s="16">
        <f>'22_СВОД_МО _ПР_'!AR58-'[2]22_СВОД_МО _ПР_'!AQ58</f>
        <v>0</v>
      </c>
      <c r="AR58" s="16">
        <f>'22_СВОД_МО _ПР_'!AS58-'[2]22_СВОД_МО _ПР_'!AR58</f>
        <v>0</v>
      </c>
      <c r="AS58" s="17">
        <f>'22_СВОД_МО _ПР_'!AT58-'[2]22_СВОД_МО _ПР_'!AS58</f>
        <v>0</v>
      </c>
      <c r="AT58" s="18">
        <v>6378097.8399999999</v>
      </c>
      <c r="AU58" s="18">
        <f t="shared" si="0"/>
        <v>-6378097.8399999999</v>
      </c>
    </row>
    <row r="59" spans="1:47" ht="52.5" customHeight="1" x14ac:dyDescent="0.4">
      <c r="A59" s="21"/>
      <c r="B59" s="22" t="s">
        <v>88</v>
      </c>
      <c r="C59" s="17">
        <f>'22_СВОД_МО _ПР_'!C59-'[2]22_СВОД_МО _ПР_'!C59</f>
        <v>0</v>
      </c>
      <c r="D59" s="17">
        <f>'22_СВОД_МО _ПР_'!D59-'[2]22_СВОД_МО _ПР_'!D59</f>
        <v>0</v>
      </c>
      <c r="E59" s="17">
        <f>'22_СВОД_МО _ПР_'!E59-'[2]22_СВОД_МО _ПР_'!E59</f>
        <v>0</v>
      </c>
      <c r="F59" s="17">
        <f>'22_СВОД_МО _ПР_'!F59-'[2]22_СВОД_МО _ПР_'!F59</f>
        <v>0</v>
      </c>
      <c r="G59" s="17">
        <f>'22_СВОД_МО _ПР_'!G59-'[2]22_СВОД_МО _ПР_'!G59</f>
        <v>0</v>
      </c>
      <c r="H59" s="17">
        <f>'22_СВОД_МО _ПР_'!H59-'[2]22_СВОД_МО _ПР_'!H59</f>
        <v>0</v>
      </c>
      <c r="I59" s="17">
        <f>'22_СВОД_МО _ПР_'!I59-'[2]22_СВОД_МО _ПР_'!I59</f>
        <v>0</v>
      </c>
      <c r="J59" s="17">
        <f>'22_СВОД_МО _ПР_'!J59-'[2]22_СВОД_МО _ПР_'!J59</f>
        <v>0</v>
      </c>
      <c r="K59" s="17">
        <f>'22_СВОД_МО _ПР_'!K59-'[2]22_СВОД_МО _ПР_'!K59</f>
        <v>0</v>
      </c>
      <c r="L59" s="17">
        <f>'22_СВОД_МО _ПР_'!L59-'[2]22_СВОД_МО _ПР_'!L59</f>
        <v>0</v>
      </c>
      <c r="M59" s="35">
        <f>'22_СВОД_МО _ПР_'!M59-'[2]22_СВОД_МО _ПР_'!M59</f>
        <v>0</v>
      </c>
      <c r="N59" s="17">
        <f>'22_СВОД_МО _ПР_'!N59-'[2]22_СВОД_МО _ПР_'!N59</f>
        <v>0</v>
      </c>
      <c r="O59" s="17">
        <f>'22_СВОД_МО _ПР_'!O59-'[2]22_СВОД_МО _ПР_'!O59</f>
        <v>0</v>
      </c>
      <c r="P59" s="17">
        <f>'22_СВОД_МО _ПР_'!P59-'[2]22_СВОД_МО _ПР_'!P59</f>
        <v>0</v>
      </c>
      <c r="Q59" s="17">
        <f>'22_СВОД_МО _ПР_'!Q59-'[2]22_СВОД_МО _ПР_'!Q59</f>
        <v>0</v>
      </c>
      <c r="R59" s="17">
        <f>'22_СВОД_МО _ПР_'!R59-'[2]22_СВОД_МО _ПР_'!R59</f>
        <v>0</v>
      </c>
      <c r="S59" s="17">
        <f>'22_СВОД_МО _ПР_'!S59-'[2]22_СВОД_МО _ПР_'!S59</f>
        <v>0</v>
      </c>
      <c r="T59" s="17">
        <f>'22_СВОД_МО _ПР_'!T59-'[2]22_СВОД_МО _ПР_'!T59</f>
        <v>0</v>
      </c>
      <c r="U59" s="17">
        <f>'22_СВОД_МО _ПР_'!U59-'[2]22_СВОД_МО _ПР_'!U59</f>
        <v>0</v>
      </c>
      <c r="V59" s="17">
        <f>'22_СВОД_МО _ПР_'!V59-'[2]22_СВОД_МО _ПР_'!V59</f>
        <v>0</v>
      </c>
      <c r="W59" s="17">
        <f>'22_СВОД_МО _ПР_'!W59-'[2]22_СВОД_МО _ПР_'!W59</f>
        <v>0</v>
      </c>
      <c r="X59" s="17">
        <f>'22_СВОД_МО _ПР_'!X59-'[2]22_СВОД_МО _ПР_'!X59</f>
        <v>0</v>
      </c>
      <c r="Y59" s="17">
        <f>'22_СВОД_МО _ПР_'!Y59-'[2]22_СВОД_МО _ПР_'!Y59</f>
        <v>0</v>
      </c>
      <c r="Z59" s="17">
        <f>'22_СВОД_МО _ПР_'!Z59-'[2]22_СВОД_МО _ПР_'!Z59</f>
        <v>0</v>
      </c>
      <c r="AA59" s="17">
        <f>'22_СВОД_МО _ПР_'!AA59-'[2]22_СВОД_МО _ПР_'!AA59</f>
        <v>0</v>
      </c>
      <c r="AB59" s="17">
        <f>'22_СВОД_МО _ПР_'!AB59-'[2]22_СВОД_МО _ПР_'!AB59</f>
        <v>0</v>
      </c>
      <c r="AC59" s="17">
        <f>'22_СВОД_МО _ПР_'!AC59-'[2]22_СВОД_МО _ПР_'!AC59</f>
        <v>0</v>
      </c>
      <c r="AD59" s="17">
        <f>'22_СВОД_МО _ПР_'!AD59-'[2]22_СВОД_МО _ПР_'!AD59</f>
        <v>0</v>
      </c>
      <c r="AE59" s="17">
        <f>'22_СВОД_МО _ПР_'!AE59-'[2]22_СВОД_МО _ПР_'!AE59</f>
        <v>0</v>
      </c>
      <c r="AF59" s="17">
        <f>'22_СВОД_МО _ПР_'!AF59-'[2]22_СВОД_МО _ПР_'!AF59</f>
        <v>0</v>
      </c>
      <c r="AG59" s="17">
        <f>'22_СВОД_МО _ПР_'!AG59-'[2]22_СВОД_МО _ПР_'!AG59</f>
        <v>0</v>
      </c>
      <c r="AH59" s="17">
        <f>'22_СВОД_МО _ПР_'!AH59-'[2]22_СВОД_МО _ПР_'!AH59</f>
        <v>-21250.170000000158</v>
      </c>
      <c r="AI59" s="17">
        <f>'22_СВОД_МО _ПР_'!AI59-'[2]22_СВОД_МО _ПР_'!AI59</f>
        <v>0</v>
      </c>
      <c r="AJ59" s="17">
        <f>'22_СВОД_МО _ПР_'!AJ59-'[2]22_СВОД_МО _ПР_'!AJ59</f>
        <v>0</v>
      </c>
      <c r="AK59" s="17">
        <f>'22_СВОД_МО _ПР_'!AL59-'[2]22_СВОД_МО _ПР_'!AK59</f>
        <v>0</v>
      </c>
      <c r="AL59" s="17">
        <f>'22_СВОД_МО _ПР_'!AM59-'[2]22_СВОД_МО _ПР_'!AL59</f>
        <v>0</v>
      </c>
      <c r="AM59" s="17">
        <f>'22_СВОД_МО _ПР_'!AN59-'[2]22_СВОД_МО _ПР_'!AM59</f>
        <v>0</v>
      </c>
      <c r="AN59" s="17">
        <f>'22_СВОД_МО _ПР_'!AO59-'[2]22_СВОД_МО _ПР_'!AN59</f>
        <v>0</v>
      </c>
      <c r="AO59" s="17">
        <f>'22_СВОД_МО _ПР_'!AP59-'[2]22_СВОД_МО _ПР_'!AO59</f>
        <v>0</v>
      </c>
      <c r="AP59" s="17">
        <f>'22_СВОД_МО _ПР_'!AQ59-'[2]22_СВОД_МО _ПР_'!AP59</f>
        <v>0</v>
      </c>
      <c r="AQ59" s="17">
        <f>'22_СВОД_МО _ПР_'!AR59-'[2]22_СВОД_МО _ПР_'!AQ59</f>
        <v>0</v>
      </c>
      <c r="AR59" s="17">
        <f>'22_СВОД_МО _ПР_'!AS59-'[2]22_СВОД_МО _ПР_'!AR59</f>
        <v>0</v>
      </c>
      <c r="AS59" s="17">
        <f>'22_СВОД_МО _ПР_'!AT59-'[2]22_СВОД_МО _ПР_'!AS59</f>
        <v>0</v>
      </c>
      <c r="AT59" s="18">
        <v>5328083652.2000017</v>
      </c>
      <c r="AU59" s="18">
        <f t="shared" si="0"/>
        <v>-5328083652.2000017</v>
      </c>
    </row>
    <row r="60" spans="1:47" x14ac:dyDescent="0.4">
      <c r="A60" s="21"/>
      <c r="B60" s="22" t="s">
        <v>89</v>
      </c>
      <c r="C60" s="17">
        <f>'22_СВОД_МО _ПР_'!C60-'[2]22_СВОД_МО _ПР_'!C60</f>
        <v>0</v>
      </c>
      <c r="D60" s="17">
        <f>'22_СВОД_МО _ПР_'!D60-'[2]22_СВОД_МО _ПР_'!D60</f>
        <v>0</v>
      </c>
      <c r="E60" s="17">
        <f>'22_СВОД_МО _ПР_'!E60-'[2]22_СВОД_МО _ПР_'!E60</f>
        <v>0</v>
      </c>
      <c r="F60" s="17">
        <f>'22_СВОД_МО _ПР_'!F60-'[2]22_СВОД_МО _ПР_'!F60</f>
        <v>0</v>
      </c>
      <c r="G60" s="17">
        <f>'22_СВОД_МО _ПР_'!G60-'[2]22_СВОД_МО _ПР_'!G60</f>
        <v>0</v>
      </c>
      <c r="H60" s="17">
        <f>'22_СВОД_МО _ПР_'!H60-'[2]22_СВОД_МО _ПР_'!H60</f>
        <v>0</v>
      </c>
      <c r="I60" s="17">
        <f>'22_СВОД_МО _ПР_'!I60-'[2]22_СВОД_МО _ПР_'!I60</f>
        <v>0</v>
      </c>
      <c r="J60" s="17">
        <f>'22_СВОД_МО _ПР_'!J60-'[2]22_СВОД_МО _ПР_'!J60</f>
        <v>0</v>
      </c>
      <c r="K60" s="17">
        <f>'22_СВОД_МО _ПР_'!K60-'[2]22_СВОД_МО _ПР_'!K60</f>
        <v>0</v>
      </c>
      <c r="L60" s="17">
        <f>'22_СВОД_МО _ПР_'!L60-'[2]22_СВОД_МО _ПР_'!L60</f>
        <v>0</v>
      </c>
      <c r="M60" s="26">
        <f>'22_СВОД_МО _ПР_'!M60-'[2]22_СВОД_МО _ПР_'!M60</f>
        <v>0</v>
      </c>
      <c r="N60" s="17">
        <f>'22_СВОД_МО _ПР_'!N60-'[2]22_СВОД_МО _ПР_'!N60</f>
        <v>0</v>
      </c>
      <c r="O60" s="17">
        <f>'22_СВОД_МО _ПР_'!O60-'[2]22_СВОД_МО _ПР_'!O60</f>
        <v>0</v>
      </c>
      <c r="P60" s="17">
        <f>'22_СВОД_МО _ПР_'!P60-'[2]22_СВОД_МО _ПР_'!P60</f>
        <v>0</v>
      </c>
      <c r="Q60" s="17">
        <f>'22_СВОД_МО _ПР_'!Q60-'[2]22_СВОД_МО _ПР_'!Q60</f>
        <v>0</v>
      </c>
      <c r="R60" s="17">
        <f>'22_СВОД_МО _ПР_'!R60-'[2]22_СВОД_МО _ПР_'!R60</f>
        <v>0</v>
      </c>
      <c r="S60" s="17">
        <f>'22_СВОД_МО _ПР_'!S60-'[2]22_СВОД_МО _ПР_'!S60</f>
        <v>0</v>
      </c>
      <c r="T60" s="17">
        <f>'22_СВОД_МО _ПР_'!T60-'[2]22_СВОД_МО _ПР_'!T60</f>
        <v>0</v>
      </c>
      <c r="U60" s="17">
        <f>'22_СВОД_МО _ПР_'!U60-'[2]22_СВОД_МО _ПР_'!U60</f>
        <v>0</v>
      </c>
      <c r="V60" s="17">
        <f>'22_СВОД_МО _ПР_'!V60-'[2]22_СВОД_МО _ПР_'!V60</f>
        <v>0</v>
      </c>
      <c r="W60" s="17">
        <f>'22_СВОД_МО _ПР_'!W60-'[2]22_СВОД_МО _ПР_'!W60</f>
        <v>0</v>
      </c>
      <c r="X60" s="17">
        <f>'22_СВОД_МО _ПР_'!X60-'[2]22_СВОД_МО _ПР_'!X60</f>
        <v>0</v>
      </c>
      <c r="Y60" s="17">
        <f>'22_СВОД_МО _ПР_'!Y60-'[2]22_СВОД_МО _ПР_'!Y60</f>
        <v>0</v>
      </c>
      <c r="Z60" s="17">
        <f>'22_СВОД_МО _ПР_'!Z60-'[2]22_СВОД_МО _ПР_'!Z60</f>
        <v>0</v>
      </c>
      <c r="AA60" s="17">
        <f>'22_СВОД_МО _ПР_'!AA60-'[2]22_СВОД_МО _ПР_'!AA60</f>
        <v>0</v>
      </c>
      <c r="AB60" s="17">
        <f>'22_СВОД_МО _ПР_'!AB60-'[2]22_СВОД_МО _ПР_'!AB60</f>
        <v>0</v>
      </c>
      <c r="AC60" s="17">
        <f>'22_СВОД_МО _ПР_'!AC60-'[2]22_СВОД_МО _ПР_'!AC60</f>
        <v>0</v>
      </c>
      <c r="AD60" s="17">
        <f>'22_СВОД_МО _ПР_'!AD60-'[2]22_СВОД_МО _ПР_'!AD60</f>
        <v>0</v>
      </c>
      <c r="AE60" s="17">
        <f>'22_СВОД_МО _ПР_'!AE60-'[2]22_СВОД_МО _ПР_'!AE60</f>
        <v>0</v>
      </c>
      <c r="AF60" s="17">
        <f>'22_СВОД_МО _ПР_'!AF60-'[2]22_СВОД_МО _ПР_'!AF60</f>
        <v>0</v>
      </c>
      <c r="AG60" s="17">
        <f>'22_СВОД_МО _ПР_'!AG60-'[2]22_СВОД_МО _ПР_'!AG60</f>
        <v>0</v>
      </c>
      <c r="AH60" s="17">
        <f>'22_СВОД_МО _ПР_'!AH60-'[2]22_СВОД_МО _ПР_'!AH60</f>
        <v>-21250.170000001788</v>
      </c>
      <c r="AI60" s="17">
        <f>'22_СВОД_МО _ПР_'!AI60-'[2]22_СВОД_МО _ПР_'!AI60</f>
        <v>0</v>
      </c>
      <c r="AJ60" s="17">
        <f>'22_СВОД_МО _ПР_'!AJ60-'[2]22_СВОД_МО _ПР_'!AJ60</f>
        <v>0</v>
      </c>
      <c r="AK60" s="17">
        <f>'22_СВОД_МО _ПР_'!AL60-'[2]22_СВОД_МО _ПР_'!AK60</f>
        <v>0</v>
      </c>
      <c r="AL60" s="17">
        <f>'22_СВОД_МО _ПР_'!AM60-'[2]22_СВОД_МО _ПР_'!AL60</f>
        <v>0</v>
      </c>
      <c r="AM60" s="17">
        <f>'22_СВОД_МО _ПР_'!AN60-'[2]22_СВОД_МО _ПР_'!AM60</f>
        <v>0</v>
      </c>
      <c r="AN60" s="17">
        <f>'22_СВОД_МО _ПР_'!AO60-'[2]22_СВОД_МО _ПР_'!AN60</f>
        <v>0</v>
      </c>
      <c r="AO60" s="17">
        <f>'22_СВОД_МО _ПР_'!AP60-'[2]22_СВОД_МО _ПР_'!AO60</f>
        <v>0</v>
      </c>
      <c r="AP60" s="17">
        <f>'22_СВОД_МО _ПР_'!AQ60-'[2]22_СВОД_МО _ПР_'!AP60</f>
        <v>0</v>
      </c>
      <c r="AQ60" s="17">
        <f>'22_СВОД_МО _ПР_'!AR60-'[2]22_СВОД_МО _ПР_'!AQ60</f>
        <v>0</v>
      </c>
      <c r="AR60" s="17">
        <f>'22_СВОД_МО _ПР_'!AS60-'[2]22_СВОД_МО _ПР_'!AR60</f>
        <v>0</v>
      </c>
      <c r="AS60" s="17">
        <f>'22_СВОД_МО _ПР_'!AT60-'[2]22_СВОД_МО _ПР_'!AS60</f>
        <v>0</v>
      </c>
      <c r="AT60" s="18">
        <v>15084392105.900002</v>
      </c>
      <c r="AU60" s="18">
        <f t="shared" si="0"/>
        <v>-15084392105.900002</v>
      </c>
    </row>
    <row r="61" spans="1:47" x14ac:dyDescent="0.4">
      <c r="A61" s="36">
        <v>40</v>
      </c>
      <c r="B61" s="37" t="s">
        <v>90</v>
      </c>
      <c r="C61" s="16">
        <f>'22_СВОД_МО _ПР_'!C61-'[2]22_СВОД_МО _ПР_'!C61</f>
        <v>0</v>
      </c>
      <c r="D61" s="16">
        <f>'22_СВОД_МО _ПР_'!D61-'[2]22_СВОД_МО _ПР_'!D61</f>
        <v>0</v>
      </c>
      <c r="E61" s="16">
        <f>'22_СВОД_МО _ПР_'!E61-'[2]22_СВОД_МО _ПР_'!E61</f>
        <v>0</v>
      </c>
      <c r="F61" s="16">
        <f>'22_СВОД_МО _ПР_'!F61-'[2]22_СВОД_МО _ПР_'!F61</f>
        <v>0</v>
      </c>
      <c r="G61" s="16">
        <f>'22_СВОД_МО _ПР_'!G61-'[2]22_СВОД_МО _ПР_'!G61</f>
        <v>0</v>
      </c>
      <c r="H61" s="16">
        <f>'22_СВОД_МО _ПР_'!H61-'[2]22_СВОД_МО _ПР_'!H61</f>
        <v>0</v>
      </c>
      <c r="I61" s="16">
        <f>'22_СВОД_МО _ПР_'!I61-'[2]22_СВОД_МО _ПР_'!I61</f>
        <v>0</v>
      </c>
      <c r="J61" s="16">
        <f>'22_СВОД_МО _ПР_'!J61-'[2]22_СВОД_МО _ПР_'!J61</f>
        <v>0</v>
      </c>
      <c r="K61" s="16">
        <f>'22_СВОД_МО _ПР_'!K61-'[2]22_СВОД_МО _ПР_'!K61</f>
        <v>0</v>
      </c>
      <c r="L61" s="16">
        <f>'22_СВОД_МО _ПР_'!L61-'[2]22_СВОД_МО _ПР_'!L61</f>
        <v>0</v>
      </c>
      <c r="M61" s="29">
        <f>'22_СВОД_МО _ПР_'!M61-'[2]22_СВОД_МО _ПР_'!M61</f>
        <v>0</v>
      </c>
      <c r="N61" s="16">
        <f>'22_СВОД_МО _ПР_'!N61-'[2]22_СВОД_МО _ПР_'!N61</f>
        <v>0</v>
      </c>
      <c r="O61" s="16">
        <f>'22_СВОД_МО _ПР_'!O61-'[2]22_СВОД_МО _ПР_'!O61</f>
        <v>0</v>
      </c>
      <c r="P61" s="16">
        <f>'22_СВОД_МО _ПР_'!P61-'[2]22_СВОД_МО _ПР_'!P61</f>
        <v>0</v>
      </c>
      <c r="Q61" s="16">
        <f>'22_СВОД_МО _ПР_'!Q61-'[2]22_СВОД_МО _ПР_'!Q61</f>
        <v>0</v>
      </c>
      <c r="R61" s="16">
        <f>'22_СВОД_МО _ПР_'!R61-'[2]22_СВОД_МО _ПР_'!R61</f>
        <v>0</v>
      </c>
      <c r="S61" s="16">
        <f>'22_СВОД_МО _ПР_'!S61-'[2]22_СВОД_МО _ПР_'!S61</f>
        <v>0</v>
      </c>
      <c r="T61" s="16">
        <f>'22_СВОД_МО _ПР_'!T61-'[2]22_СВОД_МО _ПР_'!T61</f>
        <v>0</v>
      </c>
      <c r="U61" s="16">
        <f>'22_СВОД_МО _ПР_'!U61-'[2]22_СВОД_МО _ПР_'!U61</f>
        <v>0</v>
      </c>
      <c r="V61" s="16">
        <f>'22_СВОД_МО _ПР_'!V61-'[2]22_СВОД_МО _ПР_'!V61</f>
        <v>0</v>
      </c>
      <c r="W61" s="16">
        <f>'22_СВОД_МО _ПР_'!W61-'[2]22_СВОД_МО _ПР_'!W61</f>
        <v>0</v>
      </c>
      <c r="X61" s="16">
        <f>'22_СВОД_МО _ПР_'!X61-'[2]22_СВОД_МО _ПР_'!X61</f>
        <v>0</v>
      </c>
      <c r="Y61" s="16">
        <f>'22_СВОД_МО _ПР_'!Y61-'[2]22_СВОД_МО _ПР_'!Y61</f>
        <v>0</v>
      </c>
      <c r="Z61" s="16">
        <f>'22_СВОД_МО _ПР_'!Z61-'[2]22_СВОД_МО _ПР_'!Z61</f>
        <v>0</v>
      </c>
      <c r="AA61" s="16">
        <f>'22_СВОД_МО _ПР_'!AA61-'[2]22_СВОД_МО _ПР_'!AA61</f>
        <v>0</v>
      </c>
      <c r="AB61" s="16">
        <f>'22_СВОД_МО _ПР_'!AB61-'[2]22_СВОД_МО _ПР_'!AB61</f>
        <v>0</v>
      </c>
      <c r="AC61" s="16">
        <f>'22_СВОД_МО _ПР_'!AC61-'[2]22_СВОД_МО _ПР_'!AC61</f>
        <v>0</v>
      </c>
      <c r="AD61" s="16">
        <f>'22_СВОД_МО _ПР_'!AD61-'[2]22_СВОД_МО _ПР_'!AD61</f>
        <v>0</v>
      </c>
      <c r="AE61" s="16">
        <f>'22_СВОД_МО _ПР_'!AE61-'[2]22_СВОД_МО _ПР_'!AE61</f>
        <v>0</v>
      </c>
      <c r="AF61" s="16">
        <f>'22_СВОД_МО _ПР_'!AF61-'[2]22_СВОД_МО _ПР_'!AF61</f>
        <v>0</v>
      </c>
      <c r="AG61" s="16">
        <f>'22_СВОД_МО _ПР_'!AG61-'[2]22_СВОД_МО _ПР_'!AG61</f>
        <v>0</v>
      </c>
      <c r="AH61" s="16">
        <f>'22_СВОД_МО _ПР_'!AH61-'[2]22_СВОД_МО _ПР_'!AH61</f>
        <v>0</v>
      </c>
      <c r="AI61" s="16">
        <f>'22_СВОД_МО _ПР_'!AI61-'[2]22_СВОД_МО _ПР_'!AI61</f>
        <v>0</v>
      </c>
      <c r="AJ61" s="16">
        <f>'22_СВОД_МО _ПР_'!AJ61-'[2]22_СВОД_МО _ПР_'!AJ61</f>
        <v>0</v>
      </c>
      <c r="AK61" s="16">
        <f>'22_СВОД_МО _ПР_'!AL61-'[2]22_СВОД_МО _ПР_'!AK61</f>
        <v>0</v>
      </c>
      <c r="AL61" s="16">
        <f>'22_СВОД_МО _ПР_'!AM61-'[2]22_СВОД_МО _ПР_'!AL61</f>
        <v>0</v>
      </c>
      <c r="AM61" s="16">
        <f>'22_СВОД_МО _ПР_'!AN61-'[2]22_СВОД_МО _ПР_'!AM61</f>
        <v>0</v>
      </c>
      <c r="AN61" s="16">
        <f>'22_СВОД_МО _ПР_'!AO61-'[2]22_СВОД_МО _ПР_'!AN61</f>
        <v>0</v>
      </c>
      <c r="AO61" s="16">
        <f>'22_СВОД_МО _ПР_'!AP61-'[2]22_СВОД_МО _ПР_'!AO61</f>
        <v>0</v>
      </c>
      <c r="AP61" s="16">
        <f>'22_СВОД_МО _ПР_'!AQ61-'[2]22_СВОД_МО _ПР_'!AP61</f>
        <v>0</v>
      </c>
      <c r="AQ61" s="16">
        <f>'22_СВОД_МО _ПР_'!AR61-'[2]22_СВОД_МО _ПР_'!AQ61</f>
        <v>0</v>
      </c>
      <c r="AR61" s="16">
        <f>'22_СВОД_МО _ПР_'!AS61-'[2]22_СВОД_МО _ПР_'!AR61</f>
        <v>0</v>
      </c>
      <c r="AS61" s="17">
        <f>'22_СВОД_МО _ПР_'!AT61-'[2]22_СВОД_МО _ПР_'!AS61</f>
        <v>0</v>
      </c>
      <c r="AT61" s="18">
        <v>2998683.52</v>
      </c>
      <c r="AU61" s="18">
        <f t="shared" si="0"/>
        <v>-2998683.52</v>
      </c>
    </row>
    <row r="62" spans="1:47" x14ac:dyDescent="0.4">
      <c r="A62" s="21"/>
      <c r="B62" s="22" t="s">
        <v>91</v>
      </c>
      <c r="C62" s="17">
        <f>'22_СВОД_МО _ПР_'!C62-'[2]22_СВОД_МО _ПР_'!C62</f>
        <v>0</v>
      </c>
      <c r="D62" s="17">
        <f>'22_СВОД_МО _ПР_'!D62-'[2]22_СВОД_МО _ПР_'!D62</f>
        <v>0</v>
      </c>
      <c r="E62" s="17">
        <f>'22_СВОД_МО _ПР_'!E62-'[2]22_СВОД_МО _ПР_'!E62</f>
        <v>0</v>
      </c>
      <c r="F62" s="17">
        <f>'22_СВОД_МО _ПР_'!F62-'[2]22_СВОД_МО _ПР_'!F62</f>
        <v>0</v>
      </c>
      <c r="G62" s="17">
        <f>'22_СВОД_МО _ПР_'!G62-'[2]22_СВОД_МО _ПР_'!G62</f>
        <v>0</v>
      </c>
      <c r="H62" s="17">
        <f>'22_СВОД_МО _ПР_'!H62-'[2]22_СВОД_МО _ПР_'!H62</f>
        <v>0</v>
      </c>
      <c r="I62" s="17">
        <f>'22_СВОД_МО _ПР_'!I62-'[2]22_СВОД_МО _ПР_'!I62</f>
        <v>0</v>
      </c>
      <c r="J62" s="17">
        <f>'22_СВОД_МО _ПР_'!J62-'[2]22_СВОД_МО _ПР_'!J62</f>
        <v>0</v>
      </c>
      <c r="K62" s="17">
        <f>'22_СВОД_МО _ПР_'!K62-'[2]22_СВОД_МО _ПР_'!K62</f>
        <v>0</v>
      </c>
      <c r="L62" s="17">
        <f>'22_СВОД_МО _ПР_'!L62-'[2]22_СВОД_МО _ПР_'!L62</f>
        <v>0</v>
      </c>
      <c r="M62" s="35">
        <f>'22_СВОД_МО _ПР_'!M62-'[2]22_СВОД_МО _ПР_'!M62</f>
        <v>0</v>
      </c>
      <c r="N62" s="17">
        <f>'22_СВОД_МО _ПР_'!N62-'[2]22_СВОД_МО _ПР_'!N62</f>
        <v>0</v>
      </c>
      <c r="O62" s="17">
        <f>'22_СВОД_МО _ПР_'!O62-'[2]22_СВОД_МО _ПР_'!O62</f>
        <v>0</v>
      </c>
      <c r="P62" s="17">
        <f>'22_СВОД_МО _ПР_'!P62-'[2]22_СВОД_МО _ПР_'!P62</f>
        <v>0</v>
      </c>
      <c r="Q62" s="17">
        <f>'22_СВОД_МО _ПР_'!Q62-'[2]22_СВОД_МО _ПР_'!Q62</f>
        <v>0</v>
      </c>
      <c r="R62" s="17">
        <f>'22_СВОД_МО _ПР_'!R62-'[2]22_СВОД_МО _ПР_'!R62</f>
        <v>0</v>
      </c>
      <c r="S62" s="17">
        <f>'22_СВОД_МО _ПР_'!S62-'[2]22_СВОД_МО _ПР_'!S62</f>
        <v>0</v>
      </c>
      <c r="T62" s="17">
        <f>'22_СВОД_МО _ПР_'!T62-'[2]22_СВОД_МО _ПР_'!T62</f>
        <v>0</v>
      </c>
      <c r="U62" s="17">
        <f>'22_СВОД_МО _ПР_'!U62-'[2]22_СВОД_МО _ПР_'!U62</f>
        <v>0</v>
      </c>
      <c r="V62" s="17">
        <f>'22_СВОД_МО _ПР_'!V62-'[2]22_СВОД_МО _ПР_'!V62</f>
        <v>0</v>
      </c>
      <c r="W62" s="17">
        <f>'22_СВОД_МО _ПР_'!W62-'[2]22_СВОД_МО _ПР_'!W62</f>
        <v>0</v>
      </c>
      <c r="X62" s="17">
        <f>'22_СВОД_МО _ПР_'!X62-'[2]22_СВОД_МО _ПР_'!X62</f>
        <v>0</v>
      </c>
      <c r="Y62" s="17">
        <f>'22_СВОД_МО _ПР_'!Y62-'[2]22_СВОД_МО _ПР_'!Y62</f>
        <v>0</v>
      </c>
      <c r="Z62" s="17">
        <f>'22_СВОД_МО _ПР_'!Z62-'[2]22_СВОД_МО _ПР_'!Z62</f>
        <v>0</v>
      </c>
      <c r="AA62" s="17">
        <f>'22_СВОД_МО _ПР_'!AA62-'[2]22_СВОД_МО _ПР_'!AA62</f>
        <v>0</v>
      </c>
      <c r="AB62" s="17">
        <f>'22_СВОД_МО _ПР_'!AB62-'[2]22_СВОД_МО _ПР_'!AB62</f>
        <v>0</v>
      </c>
      <c r="AC62" s="17">
        <f>'22_СВОД_МО _ПР_'!AC62-'[2]22_СВОД_МО _ПР_'!AC62</f>
        <v>0</v>
      </c>
      <c r="AD62" s="17">
        <f>'22_СВОД_МО _ПР_'!AD62-'[2]22_СВОД_МО _ПР_'!AD62</f>
        <v>0</v>
      </c>
      <c r="AE62" s="17">
        <f>'22_СВОД_МО _ПР_'!AE62-'[2]22_СВОД_МО _ПР_'!AE62</f>
        <v>0</v>
      </c>
      <c r="AF62" s="17">
        <f>'22_СВОД_МО _ПР_'!AF62-'[2]22_СВОД_МО _ПР_'!AF62</f>
        <v>0</v>
      </c>
      <c r="AG62" s="17">
        <f>'22_СВОД_МО _ПР_'!AG62-'[2]22_СВОД_МО _ПР_'!AG62</f>
        <v>0</v>
      </c>
      <c r="AH62" s="17">
        <f>'22_СВОД_МО _ПР_'!AH62-'[2]22_СВОД_МО _ПР_'!AH62</f>
        <v>0</v>
      </c>
      <c r="AI62" s="17">
        <f>'22_СВОД_МО _ПР_'!AI62-'[2]22_СВОД_МО _ПР_'!AI62</f>
        <v>0</v>
      </c>
      <c r="AJ62" s="17">
        <f>'22_СВОД_МО _ПР_'!AJ62-'[2]22_СВОД_МО _ПР_'!AJ62</f>
        <v>0</v>
      </c>
      <c r="AK62" s="17">
        <f>'22_СВОД_МО _ПР_'!AL62-'[2]22_СВОД_МО _ПР_'!AK62</f>
        <v>0</v>
      </c>
      <c r="AL62" s="17">
        <f>'22_СВОД_МО _ПР_'!AM62-'[2]22_СВОД_МО _ПР_'!AL62</f>
        <v>0</v>
      </c>
      <c r="AM62" s="17">
        <f>'22_СВОД_МО _ПР_'!AN62-'[2]22_СВОД_МО _ПР_'!AM62</f>
        <v>0</v>
      </c>
      <c r="AN62" s="17">
        <f>'22_СВОД_МО _ПР_'!AO62-'[2]22_СВОД_МО _ПР_'!AN62</f>
        <v>0</v>
      </c>
      <c r="AO62" s="17">
        <f>'22_СВОД_МО _ПР_'!AP62-'[2]22_СВОД_МО _ПР_'!AO62</f>
        <v>0</v>
      </c>
      <c r="AP62" s="17">
        <f>'22_СВОД_МО _ПР_'!AQ62-'[2]22_СВОД_МО _ПР_'!AP62</f>
        <v>0</v>
      </c>
      <c r="AQ62" s="17">
        <f>'22_СВОД_МО _ПР_'!AR62-'[2]22_СВОД_МО _ПР_'!AQ62</f>
        <v>0</v>
      </c>
      <c r="AR62" s="17">
        <f>'22_СВОД_МО _ПР_'!AS62-'[2]22_СВОД_МО _ПР_'!AR62</f>
        <v>0</v>
      </c>
      <c r="AS62" s="17">
        <f>'22_СВОД_МО _ПР_'!AT62-'[2]22_СВОД_МО _ПР_'!AS62</f>
        <v>0</v>
      </c>
      <c r="AT62" s="18">
        <v>2998683.52</v>
      </c>
      <c r="AU62" s="18">
        <f t="shared" si="0"/>
        <v>-2998683.52</v>
      </c>
    </row>
    <row r="63" spans="1:47" x14ac:dyDescent="0.4">
      <c r="A63" s="33">
        <v>41</v>
      </c>
      <c r="B63" s="38" t="s">
        <v>92</v>
      </c>
      <c r="C63" s="16">
        <f>'22_СВОД_МО _ПР_'!C63-'[2]22_СВОД_МО _ПР_'!C63</f>
        <v>0</v>
      </c>
      <c r="D63" s="16">
        <f>'22_СВОД_МО _ПР_'!D63-'[2]22_СВОД_МО _ПР_'!D63</f>
        <v>0</v>
      </c>
      <c r="E63" s="16">
        <f>'22_СВОД_МО _ПР_'!E63-'[2]22_СВОД_МО _ПР_'!E63</f>
        <v>0</v>
      </c>
      <c r="F63" s="16">
        <f>'22_СВОД_МО _ПР_'!F63-'[2]22_СВОД_МО _ПР_'!F63</f>
        <v>0</v>
      </c>
      <c r="G63" s="16">
        <f>'22_СВОД_МО _ПР_'!G63-'[2]22_СВОД_МО _ПР_'!G63</f>
        <v>0</v>
      </c>
      <c r="H63" s="16">
        <f>'22_СВОД_МО _ПР_'!H63-'[2]22_СВОД_МО _ПР_'!H63</f>
        <v>0</v>
      </c>
      <c r="I63" s="16">
        <f>'22_СВОД_МО _ПР_'!I63-'[2]22_СВОД_МО _ПР_'!I63</f>
        <v>0</v>
      </c>
      <c r="J63" s="16">
        <f>'22_СВОД_МО _ПР_'!J63-'[2]22_СВОД_МО _ПР_'!J63</f>
        <v>0</v>
      </c>
      <c r="K63" s="16">
        <f>'22_СВОД_МО _ПР_'!K63-'[2]22_СВОД_МО _ПР_'!K63</f>
        <v>0</v>
      </c>
      <c r="L63" s="16">
        <f>'22_СВОД_МО _ПР_'!L63-'[2]22_СВОД_МО _ПР_'!L63</f>
        <v>0</v>
      </c>
      <c r="M63" s="29">
        <f>'22_СВОД_МО _ПР_'!M63-'[2]22_СВОД_МО _ПР_'!M63</f>
        <v>0</v>
      </c>
      <c r="N63" s="16">
        <f>'22_СВОД_МО _ПР_'!N63-'[2]22_СВОД_МО _ПР_'!N63</f>
        <v>0</v>
      </c>
      <c r="O63" s="16">
        <f>'22_СВОД_МО _ПР_'!O63-'[2]22_СВОД_МО _ПР_'!O63</f>
        <v>0</v>
      </c>
      <c r="P63" s="16">
        <f>'22_СВОД_МО _ПР_'!P63-'[2]22_СВОД_МО _ПР_'!P63</f>
        <v>0</v>
      </c>
      <c r="Q63" s="16">
        <f>'22_СВОД_МО _ПР_'!Q63-'[2]22_СВОД_МО _ПР_'!Q63</f>
        <v>0</v>
      </c>
      <c r="R63" s="16">
        <f>'22_СВОД_МО _ПР_'!R63-'[2]22_СВОД_МО _ПР_'!R63</f>
        <v>0</v>
      </c>
      <c r="S63" s="16">
        <f>'22_СВОД_МО _ПР_'!S63-'[2]22_СВОД_МО _ПР_'!S63</f>
        <v>0</v>
      </c>
      <c r="T63" s="16">
        <f>'22_СВОД_МО _ПР_'!T63-'[2]22_СВОД_МО _ПР_'!T63</f>
        <v>0</v>
      </c>
      <c r="U63" s="16">
        <f>'22_СВОД_МО _ПР_'!U63-'[2]22_СВОД_МО _ПР_'!U63</f>
        <v>0</v>
      </c>
      <c r="V63" s="16">
        <f>'22_СВОД_МО _ПР_'!V63-'[2]22_СВОД_МО _ПР_'!V63</f>
        <v>0</v>
      </c>
      <c r="W63" s="16">
        <f>'22_СВОД_МО _ПР_'!W63-'[2]22_СВОД_МО _ПР_'!W63</f>
        <v>0</v>
      </c>
      <c r="X63" s="16">
        <f>'22_СВОД_МО _ПР_'!X63-'[2]22_СВОД_МО _ПР_'!X63</f>
        <v>0</v>
      </c>
      <c r="Y63" s="16">
        <f>'22_СВОД_МО _ПР_'!Y63-'[2]22_СВОД_МО _ПР_'!Y63</f>
        <v>0</v>
      </c>
      <c r="Z63" s="16">
        <f>'22_СВОД_МО _ПР_'!Z63-'[2]22_СВОД_МО _ПР_'!Z63</f>
        <v>0</v>
      </c>
      <c r="AA63" s="16">
        <f>'22_СВОД_МО _ПР_'!AA63-'[2]22_СВОД_МО _ПР_'!AA63</f>
        <v>0</v>
      </c>
      <c r="AB63" s="16">
        <f>'22_СВОД_МО _ПР_'!AB63-'[2]22_СВОД_МО _ПР_'!AB63</f>
        <v>0</v>
      </c>
      <c r="AC63" s="16">
        <f>'22_СВОД_МО _ПР_'!AC63-'[2]22_СВОД_МО _ПР_'!AC63</f>
        <v>0</v>
      </c>
      <c r="AD63" s="16">
        <f>'22_СВОД_МО _ПР_'!AD63-'[2]22_СВОД_МО _ПР_'!AD63</f>
        <v>0</v>
      </c>
      <c r="AE63" s="16">
        <f>'22_СВОД_МО _ПР_'!AE63-'[2]22_СВОД_МО _ПР_'!AE63</f>
        <v>0</v>
      </c>
      <c r="AF63" s="16">
        <f>'22_СВОД_МО _ПР_'!AF63-'[2]22_СВОД_МО _ПР_'!AF63</f>
        <v>0</v>
      </c>
      <c r="AG63" s="16">
        <f>'22_СВОД_МО _ПР_'!AG63-'[2]22_СВОД_МО _ПР_'!AG63</f>
        <v>0</v>
      </c>
      <c r="AH63" s="16">
        <f>'22_СВОД_МО _ПР_'!AH63-'[2]22_СВОД_МО _ПР_'!AH63</f>
        <v>0</v>
      </c>
      <c r="AI63" s="16">
        <f>'22_СВОД_МО _ПР_'!AI63-'[2]22_СВОД_МО _ПР_'!AI63</f>
        <v>0</v>
      </c>
      <c r="AJ63" s="16">
        <f>'22_СВОД_МО _ПР_'!AJ63-'[2]22_СВОД_МО _ПР_'!AJ63</f>
        <v>0</v>
      </c>
      <c r="AK63" s="16">
        <f>'22_СВОД_МО _ПР_'!AL63-'[2]22_СВОД_МО _ПР_'!AK63</f>
        <v>0</v>
      </c>
      <c r="AL63" s="16">
        <f>'22_СВОД_МО _ПР_'!AM63-'[2]22_СВОД_МО _ПР_'!AL63</f>
        <v>0</v>
      </c>
      <c r="AM63" s="16">
        <f>'22_СВОД_МО _ПР_'!AN63-'[2]22_СВОД_МО _ПР_'!AM63</f>
        <v>0</v>
      </c>
      <c r="AN63" s="16">
        <f>'22_СВОД_МО _ПР_'!AO63-'[2]22_СВОД_МО _ПР_'!AN63</f>
        <v>0</v>
      </c>
      <c r="AO63" s="16">
        <f>'22_СВОД_МО _ПР_'!AP63-'[2]22_СВОД_МО _ПР_'!AO63</f>
        <v>0</v>
      </c>
      <c r="AP63" s="16">
        <f>'22_СВОД_МО _ПР_'!AQ63-'[2]22_СВОД_МО _ПР_'!AP63</f>
        <v>0</v>
      </c>
      <c r="AQ63" s="16">
        <f>'22_СВОД_МО _ПР_'!AR63-'[2]22_СВОД_МО _ПР_'!AQ63</f>
        <v>0</v>
      </c>
      <c r="AR63" s="16">
        <f>'22_СВОД_МО _ПР_'!AS63-'[2]22_СВОД_МО _ПР_'!AR63</f>
        <v>0</v>
      </c>
      <c r="AS63" s="17">
        <f>'22_СВОД_МО _ПР_'!AT63-'[2]22_СВОД_МО _ПР_'!AS63</f>
        <v>0</v>
      </c>
      <c r="AT63" s="18">
        <v>261809343.16999999</v>
      </c>
      <c r="AU63" s="18">
        <f t="shared" si="0"/>
        <v>-261809343.16999999</v>
      </c>
    </row>
    <row r="64" spans="1:47" x14ac:dyDescent="0.4">
      <c r="A64" s="33">
        <v>42</v>
      </c>
      <c r="B64" s="38" t="s">
        <v>93</v>
      </c>
      <c r="C64" s="16">
        <f>'22_СВОД_МО _ПР_'!C64-'[2]22_СВОД_МО _ПР_'!C64</f>
        <v>0</v>
      </c>
      <c r="D64" s="16">
        <f>'22_СВОД_МО _ПР_'!D64-'[2]22_СВОД_МО _ПР_'!D64</f>
        <v>0</v>
      </c>
      <c r="E64" s="16">
        <f>'22_СВОД_МО _ПР_'!E64-'[2]22_СВОД_МО _ПР_'!E64</f>
        <v>0</v>
      </c>
      <c r="F64" s="16">
        <f>'22_СВОД_МО _ПР_'!F64-'[2]22_СВОД_МО _ПР_'!F64</f>
        <v>0</v>
      </c>
      <c r="G64" s="16">
        <f>'22_СВОД_МО _ПР_'!G64-'[2]22_СВОД_МО _ПР_'!G64</f>
        <v>0</v>
      </c>
      <c r="H64" s="16">
        <f>'22_СВОД_МО _ПР_'!H64-'[2]22_СВОД_МО _ПР_'!H64</f>
        <v>0</v>
      </c>
      <c r="I64" s="16">
        <f>'22_СВОД_МО _ПР_'!I64-'[2]22_СВОД_МО _ПР_'!I64</f>
        <v>0</v>
      </c>
      <c r="J64" s="16">
        <f>'22_СВОД_МО _ПР_'!J64-'[2]22_СВОД_МО _ПР_'!J64</f>
        <v>0</v>
      </c>
      <c r="K64" s="16">
        <f>'22_СВОД_МО _ПР_'!K64-'[2]22_СВОД_МО _ПР_'!K64</f>
        <v>0</v>
      </c>
      <c r="L64" s="16">
        <f>'22_СВОД_МО _ПР_'!L64-'[2]22_СВОД_МО _ПР_'!L64</f>
        <v>0</v>
      </c>
      <c r="M64" s="29">
        <f>'22_СВОД_МО _ПР_'!M64-'[2]22_СВОД_МО _ПР_'!M64</f>
        <v>0</v>
      </c>
      <c r="N64" s="16">
        <f>'22_СВОД_МО _ПР_'!N64-'[2]22_СВОД_МО _ПР_'!N64</f>
        <v>0</v>
      </c>
      <c r="O64" s="16">
        <f>'22_СВОД_МО _ПР_'!O64-'[2]22_СВОД_МО _ПР_'!O64</f>
        <v>0</v>
      </c>
      <c r="P64" s="16">
        <f>'22_СВОД_МО _ПР_'!P64-'[2]22_СВОД_МО _ПР_'!P64</f>
        <v>0</v>
      </c>
      <c r="Q64" s="16">
        <f>'22_СВОД_МО _ПР_'!Q64-'[2]22_СВОД_МО _ПР_'!Q64</f>
        <v>0</v>
      </c>
      <c r="R64" s="16">
        <f>'22_СВОД_МО _ПР_'!R64-'[2]22_СВОД_МО _ПР_'!R64</f>
        <v>0</v>
      </c>
      <c r="S64" s="16">
        <f>'22_СВОД_МО _ПР_'!S64-'[2]22_СВОД_МО _ПР_'!S64</f>
        <v>0</v>
      </c>
      <c r="T64" s="16">
        <f>'22_СВОД_МО _ПР_'!T64-'[2]22_СВОД_МО _ПР_'!T64</f>
        <v>0</v>
      </c>
      <c r="U64" s="16">
        <f>'22_СВОД_МО _ПР_'!U64-'[2]22_СВОД_МО _ПР_'!U64</f>
        <v>0</v>
      </c>
      <c r="V64" s="16">
        <f>'22_СВОД_МО _ПР_'!V64-'[2]22_СВОД_МО _ПР_'!V64</f>
        <v>0</v>
      </c>
      <c r="W64" s="16">
        <f>'22_СВОД_МО _ПР_'!W64-'[2]22_СВОД_МО _ПР_'!W64</f>
        <v>0</v>
      </c>
      <c r="X64" s="16">
        <f>'22_СВОД_МО _ПР_'!X64-'[2]22_СВОД_МО _ПР_'!X64</f>
        <v>0</v>
      </c>
      <c r="Y64" s="16">
        <f>'22_СВОД_МО _ПР_'!Y64-'[2]22_СВОД_МО _ПР_'!Y64</f>
        <v>0</v>
      </c>
      <c r="Z64" s="16">
        <f>'22_СВОД_МО _ПР_'!Z64-'[2]22_СВОД_МО _ПР_'!Z64</f>
        <v>0</v>
      </c>
      <c r="AA64" s="16">
        <f>'22_СВОД_МО _ПР_'!AA64-'[2]22_СВОД_МО _ПР_'!AA64</f>
        <v>0</v>
      </c>
      <c r="AB64" s="16">
        <f>'22_СВОД_МО _ПР_'!AB64-'[2]22_СВОД_МО _ПР_'!AB64</f>
        <v>0</v>
      </c>
      <c r="AC64" s="16">
        <f>'22_СВОД_МО _ПР_'!AC64-'[2]22_СВОД_МО _ПР_'!AC64</f>
        <v>0</v>
      </c>
      <c r="AD64" s="16">
        <f>'22_СВОД_МО _ПР_'!AD64-'[2]22_СВОД_МО _ПР_'!AD64</f>
        <v>0</v>
      </c>
      <c r="AE64" s="16">
        <f>'22_СВОД_МО _ПР_'!AE64-'[2]22_СВОД_МО _ПР_'!AE64</f>
        <v>0</v>
      </c>
      <c r="AF64" s="16">
        <f>'22_СВОД_МО _ПР_'!AF64-'[2]22_СВОД_МО _ПР_'!AF64</f>
        <v>0</v>
      </c>
      <c r="AG64" s="16">
        <f>'22_СВОД_МО _ПР_'!AG64-'[2]22_СВОД_МО _ПР_'!AG64</f>
        <v>0</v>
      </c>
      <c r="AH64" s="16">
        <f>'22_СВОД_МО _ПР_'!AH64-'[2]22_СВОД_МО _ПР_'!AH64</f>
        <v>0</v>
      </c>
      <c r="AI64" s="16">
        <f>'22_СВОД_МО _ПР_'!AI64-'[2]22_СВОД_МО _ПР_'!AI64</f>
        <v>0</v>
      </c>
      <c r="AJ64" s="16">
        <f>'22_СВОД_МО _ПР_'!AJ64-'[2]22_СВОД_МО _ПР_'!AJ64</f>
        <v>0</v>
      </c>
      <c r="AK64" s="16">
        <f>'22_СВОД_МО _ПР_'!AL64-'[2]22_СВОД_МО _ПР_'!AK64</f>
        <v>0</v>
      </c>
      <c r="AL64" s="16">
        <f>'22_СВОД_МО _ПР_'!AM64-'[2]22_СВОД_МО _ПР_'!AL64</f>
        <v>0</v>
      </c>
      <c r="AM64" s="16">
        <f>'22_СВОД_МО _ПР_'!AN64-'[2]22_СВОД_МО _ПР_'!AM64</f>
        <v>0</v>
      </c>
      <c r="AN64" s="16">
        <f>'22_СВОД_МО _ПР_'!AO64-'[2]22_СВОД_МО _ПР_'!AN64</f>
        <v>0</v>
      </c>
      <c r="AO64" s="16">
        <f>'22_СВОД_МО _ПР_'!AP64-'[2]22_СВОД_МО _ПР_'!AO64</f>
        <v>0</v>
      </c>
      <c r="AP64" s="16">
        <f>'22_СВОД_МО _ПР_'!AQ64-'[2]22_СВОД_МО _ПР_'!AP64</f>
        <v>0</v>
      </c>
      <c r="AQ64" s="16">
        <f>'22_СВОД_МО _ПР_'!AR64-'[2]22_СВОД_МО _ПР_'!AQ64</f>
        <v>0</v>
      </c>
      <c r="AR64" s="16">
        <f>'22_СВОД_МО _ПР_'!AS64-'[2]22_СВОД_МО _ПР_'!AR64</f>
        <v>0</v>
      </c>
      <c r="AS64" s="17">
        <f>'22_СВОД_МО _ПР_'!AT64-'[2]22_СВОД_МО _ПР_'!AS64</f>
        <v>0</v>
      </c>
      <c r="AT64" s="18">
        <v>4931763.26</v>
      </c>
      <c r="AU64" s="18">
        <f t="shared" si="0"/>
        <v>-4931763.26</v>
      </c>
    </row>
    <row r="65" spans="1:47" x14ac:dyDescent="0.4">
      <c r="A65" s="33">
        <v>43</v>
      </c>
      <c r="B65" s="38" t="s">
        <v>94</v>
      </c>
      <c r="C65" s="16">
        <f>'22_СВОД_МО _ПР_'!C65-'[2]22_СВОД_МО _ПР_'!C65</f>
        <v>0</v>
      </c>
      <c r="D65" s="16">
        <f>'22_СВОД_МО _ПР_'!D65-'[2]22_СВОД_МО _ПР_'!D65</f>
        <v>0</v>
      </c>
      <c r="E65" s="16">
        <f>'22_СВОД_МО _ПР_'!E65-'[2]22_СВОД_МО _ПР_'!E65</f>
        <v>0</v>
      </c>
      <c r="F65" s="16">
        <f>'22_СВОД_МО _ПР_'!F65-'[2]22_СВОД_МО _ПР_'!F65</f>
        <v>0</v>
      </c>
      <c r="G65" s="16">
        <f>'22_СВОД_МО _ПР_'!G65-'[2]22_СВОД_МО _ПР_'!G65</f>
        <v>0</v>
      </c>
      <c r="H65" s="16">
        <f>'22_СВОД_МО _ПР_'!H65-'[2]22_СВОД_МО _ПР_'!H65</f>
        <v>0</v>
      </c>
      <c r="I65" s="16">
        <f>'22_СВОД_МО _ПР_'!I65-'[2]22_СВОД_МО _ПР_'!I65</f>
        <v>0</v>
      </c>
      <c r="J65" s="16">
        <f>'22_СВОД_МО _ПР_'!J65-'[2]22_СВОД_МО _ПР_'!J65</f>
        <v>0</v>
      </c>
      <c r="K65" s="16">
        <f>'22_СВОД_МО _ПР_'!K65-'[2]22_СВОД_МО _ПР_'!K65</f>
        <v>0</v>
      </c>
      <c r="L65" s="16">
        <f>'22_СВОД_МО _ПР_'!L65-'[2]22_СВОД_МО _ПР_'!L65</f>
        <v>0</v>
      </c>
      <c r="M65" s="29">
        <f>'22_СВОД_МО _ПР_'!M65-'[2]22_СВОД_МО _ПР_'!M65</f>
        <v>0</v>
      </c>
      <c r="N65" s="16">
        <f>'22_СВОД_МО _ПР_'!N65-'[2]22_СВОД_МО _ПР_'!N65</f>
        <v>0</v>
      </c>
      <c r="O65" s="16">
        <f>'22_СВОД_МО _ПР_'!O65-'[2]22_СВОД_МО _ПР_'!O65</f>
        <v>0</v>
      </c>
      <c r="P65" s="16">
        <f>'22_СВОД_МО _ПР_'!P65-'[2]22_СВОД_МО _ПР_'!P65</f>
        <v>0</v>
      </c>
      <c r="Q65" s="16">
        <f>'22_СВОД_МО _ПР_'!Q65-'[2]22_СВОД_МО _ПР_'!Q65</f>
        <v>0</v>
      </c>
      <c r="R65" s="16">
        <f>'22_СВОД_МО _ПР_'!R65-'[2]22_СВОД_МО _ПР_'!R65</f>
        <v>0</v>
      </c>
      <c r="S65" s="16">
        <f>'22_СВОД_МО _ПР_'!S65-'[2]22_СВОД_МО _ПР_'!S65</f>
        <v>0</v>
      </c>
      <c r="T65" s="16">
        <f>'22_СВОД_МО _ПР_'!T65-'[2]22_СВОД_МО _ПР_'!T65</f>
        <v>0</v>
      </c>
      <c r="U65" s="16">
        <f>'22_СВОД_МО _ПР_'!U65-'[2]22_СВОД_МО _ПР_'!U65</f>
        <v>0</v>
      </c>
      <c r="V65" s="16">
        <f>'22_СВОД_МО _ПР_'!V65-'[2]22_СВОД_МО _ПР_'!V65</f>
        <v>0</v>
      </c>
      <c r="W65" s="16">
        <f>'22_СВОД_МО _ПР_'!W65-'[2]22_СВОД_МО _ПР_'!W65</f>
        <v>0</v>
      </c>
      <c r="X65" s="16">
        <f>'22_СВОД_МО _ПР_'!X65-'[2]22_СВОД_МО _ПР_'!X65</f>
        <v>0</v>
      </c>
      <c r="Y65" s="16">
        <f>'22_СВОД_МО _ПР_'!Y65-'[2]22_СВОД_МО _ПР_'!Y65</f>
        <v>0</v>
      </c>
      <c r="Z65" s="16">
        <f>'22_СВОД_МО _ПР_'!Z65-'[2]22_СВОД_МО _ПР_'!Z65</f>
        <v>0</v>
      </c>
      <c r="AA65" s="16">
        <f>'22_СВОД_МО _ПР_'!AA65-'[2]22_СВОД_МО _ПР_'!AA65</f>
        <v>0</v>
      </c>
      <c r="AB65" s="16">
        <f>'22_СВОД_МО _ПР_'!AB65-'[2]22_СВОД_МО _ПР_'!AB65</f>
        <v>0</v>
      </c>
      <c r="AC65" s="16">
        <f>'22_СВОД_МО _ПР_'!AC65-'[2]22_СВОД_МО _ПР_'!AC65</f>
        <v>0</v>
      </c>
      <c r="AD65" s="16">
        <f>'22_СВОД_МО _ПР_'!AD65-'[2]22_СВОД_МО _ПР_'!AD65</f>
        <v>0</v>
      </c>
      <c r="AE65" s="16">
        <f>'22_СВОД_МО _ПР_'!AE65-'[2]22_СВОД_МО _ПР_'!AE65</f>
        <v>0</v>
      </c>
      <c r="AF65" s="16">
        <f>'22_СВОД_МО _ПР_'!AF65-'[2]22_СВОД_МО _ПР_'!AF65</f>
        <v>0</v>
      </c>
      <c r="AG65" s="16">
        <f>'22_СВОД_МО _ПР_'!AG65-'[2]22_СВОД_МО _ПР_'!AG65</f>
        <v>0</v>
      </c>
      <c r="AH65" s="16">
        <f>'22_СВОД_МО _ПР_'!AH65-'[2]22_СВОД_МО _ПР_'!AH65</f>
        <v>0</v>
      </c>
      <c r="AI65" s="16">
        <f>'22_СВОД_МО _ПР_'!AI65-'[2]22_СВОД_МО _ПР_'!AI65</f>
        <v>0</v>
      </c>
      <c r="AJ65" s="16">
        <f>'22_СВОД_МО _ПР_'!AJ65-'[2]22_СВОД_МО _ПР_'!AJ65</f>
        <v>0</v>
      </c>
      <c r="AK65" s="16">
        <f>'22_СВОД_МО _ПР_'!AL65-'[2]22_СВОД_МО _ПР_'!AK65</f>
        <v>0</v>
      </c>
      <c r="AL65" s="16">
        <f>'22_СВОД_МО _ПР_'!AM65-'[2]22_СВОД_МО _ПР_'!AL65</f>
        <v>0</v>
      </c>
      <c r="AM65" s="16">
        <f>'22_СВОД_МО _ПР_'!AN65-'[2]22_СВОД_МО _ПР_'!AM65</f>
        <v>0</v>
      </c>
      <c r="AN65" s="16">
        <f>'22_СВОД_МО _ПР_'!AO65-'[2]22_СВОД_МО _ПР_'!AN65</f>
        <v>0</v>
      </c>
      <c r="AO65" s="16">
        <f>'22_СВОД_МО _ПР_'!AP65-'[2]22_СВОД_МО _ПР_'!AO65</f>
        <v>0</v>
      </c>
      <c r="AP65" s="16">
        <f>'22_СВОД_МО _ПР_'!AQ65-'[2]22_СВОД_МО _ПР_'!AP65</f>
        <v>0</v>
      </c>
      <c r="AQ65" s="16">
        <f>'22_СВОД_МО _ПР_'!AR65-'[2]22_СВОД_МО _ПР_'!AQ65</f>
        <v>0</v>
      </c>
      <c r="AR65" s="16">
        <f>'22_СВОД_МО _ПР_'!AS65-'[2]22_СВОД_МО _ПР_'!AR65</f>
        <v>0</v>
      </c>
      <c r="AS65" s="17">
        <f>'22_СВОД_МО _ПР_'!AT65-'[2]22_СВОД_МО _ПР_'!AS65</f>
        <v>0</v>
      </c>
      <c r="AT65" s="18">
        <v>1152803.75</v>
      </c>
      <c r="AU65" s="18">
        <f t="shared" si="0"/>
        <v>-1152803.75</v>
      </c>
    </row>
    <row r="66" spans="1:47" x14ac:dyDescent="0.4">
      <c r="A66" s="33">
        <v>44</v>
      </c>
      <c r="B66" s="38" t="s">
        <v>95</v>
      </c>
      <c r="C66" s="16">
        <f>'22_СВОД_МО _ПР_'!C66-'[2]22_СВОД_МО _ПР_'!C66</f>
        <v>0</v>
      </c>
      <c r="D66" s="16">
        <f>'22_СВОД_МО _ПР_'!D66-'[2]22_СВОД_МО _ПР_'!D66</f>
        <v>0</v>
      </c>
      <c r="E66" s="16">
        <f>'22_СВОД_МО _ПР_'!E66-'[2]22_СВОД_МО _ПР_'!E66</f>
        <v>0</v>
      </c>
      <c r="F66" s="16">
        <f>'22_СВОД_МО _ПР_'!F66-'[2]22_СВОД_МО _ПР_'!F66</f>
        <v>0</v>
      </c>
      <c r="G66" s="16">
        <f>'22_СВОД_МО _ПР_'!G66-'[2]22_СВОД_МО _ПР_'!G66</f>
        <v>0</v>
      </c>
      <c r="H66" s="16">
        <f>'22_СВОД_МО _ПР_'!H66-'[2]22_СВОД_МО _ПР_'!H66</f>
        <v>0</v>
      </c>
      <c r="I66" s="16">
        <f>'22_СВОД_МО _ПР_'!I66-'[2]22_СВОД_МО _ПР_'!I66</f>
        <v>0</v>
      </c>
      <c r="J66" s="16">
        <f>'22_СВОД_МО _ПР_'!J66-'[2]22_СВОД_МО _ПР_'!J66</f>
        <v>0</v>
      </c>
      <c r="K66" s="16">
        <f>'22_СВОД_МО _ПР_'!K66-'[2]22_СВОД_МО _ПР_'!K66</f>
        <v>0</v>
      </c>
      <c r="L66" s="16">
        <f>'22_СВОД_МО _ПР_'!L66-'[2]22_СВОД_МО _ПР_'!L66</f>
        <v>0</v>
      </c>
      <c r="M66" s="29">
        <f>'22_СВОД_МО _ПР_'!M66-'[2]22_СВОД_МО _ПР_'!M66</f>
        <v>0</v>
      </c>
      <c r="N66" s="16">
        <f>'22_СВОД_МО _ПР_'!N66-'[2]22_СВОД_МО _ПР_'!N66</f>
        <v>0</v>
      </c>
      <c r="O66" s="16">
        <f>'22_СВОД_МО _ПР_'!O66-'[2]22_СВОД_МО _ПР_'!O66</f>
        <v>0</v>
      </c>
      <c r="P66" s="16">
        <f>'22_СВОД_МО _ПР_'!P66-'[2]22_СВОД_МО _ПР_'!P66</f>
        <v>0</v>
      </c>
      <c r="Q66" s="16">
        <f>'22_СВОД_МО _ПР_'!Q66-'[2]22_СВОД_МО _ПР_'!Q66</f>
        <v>0</v>
      </c>
      <c r="R66" s="16">
        <f>'22_СВОД_МО _ПР_'!R66-'[2]22_СВОД_МО _ПР_'!R66</f>
        <v>0</v>
      </c>
      <c r="S66" s="16">
        <f>'22_СВОД_МО _ПР_'!S66-'[2]22_СВОД_МО _ПР_'!S66</f>
        <v>0</v>
      </c>
      <c r="T66" s="16">
        <f>'22_СВОД_МО _ПР_'!T66-'[2]22_СВОД_МО _ПР_'!T66</f>
        <v>0</v>
      </c>
      <c r="U66" s="16">
        <f>'22_СВОД_МО _ПР_'!U66-'[2]22_СВОД_МО _ПР_'!U66</f>
        <v>0</v>
      </c>
      <c r="V66" s="16">
        <f>'22_СВОД_МО _ПР_'!V66-'[2]22_СВОД_МО _ПР_'!V66</f>
        <v>0</v>
      </c>
      <c r="W66" s="16">
        <f>'22_СВОД_МО _ПР_'!W66-'[2]22_СВОД_МО _ПР_'!W66</f>
        <v>0</v>
      </c>
      <c r="X66" s="16">
        <f>'22_СВОД_МО _ПР_'!X66-'[2]22_СВОД_МО _ПР_'!X66</f>
        <v>0</v>
      </c>
      <c r="Y66" s="16">
        <f>'22_СВОД_МО _ПР_'!Y66-'[2]22_СВОД_МО _ПР_'!Y66</f>
        <v>0</v>
      </c>
      <c r="Z66" s="16">
        <f>'22_СВОД_МО _ПР_'!Z66-'[2]22_СВОД_МО _ПР_'!Z66</f>
        <v>0</v>
      </c>
      <c r="AA66" s="16">
        <f>'22_СВОД_МО _ПР_'!AA66-'[2]22_СВОД_МО _ПР_'!AA66</f>
        <v>0</v>
      </c>
      <c r="AB66" s="16">
        <f>'22_СВОД_МО _ПР_'!AB66-'[2]22_СВОД_МО _ПР_'!AB66</f>
        <v>0</v>
      </c>
      <c r="AC66" s="16">
        <f>'22_СВОД_МО _ПР_'!AC66-'[2]22_СВОД_МО _ПР_'!AC66</f>
        <v>0</v>
      </c>
      <c r="AD66" s="16">
        <f>'22_СВОД_МО _ПР_'!AD66-'[2]22_СВОД_МО _ПР_'!AD66</f>
        <v>0</v>
      </c>
      <c r="AE66" s="16">
        <f>'22_СВОД_МО _ПР_'!AE66-'[2]22_СВОД_МО _ПР_'!AE66</f>
        <v>0</v>
      </c>
      <c r="AF66" s="16">
        <f>'22_СВОД_МО _ПР_'!AF66-'[2]22_СВОД_МО _ПР_'!AF66</f>
        <v>0</v>
      </c>
      <c r="AG66" s="16">
        <f>'22_СВОД_МО _ПР_'!AG66-'[2]22_СВОД_МО _ПР_'!AG66</f>
        <v>0</v>
      </c>
      <c r="AH66" s="16">
        <f>'22_СВОД_МО _ПР_'!AH66-'[2]22_СВОД_МО _ПР_'!AH66</f>
        <v>0</v>
      </c>
      <c r="AI66" s="16">
        <f>'22_СВОД_МО _ПР_'!AI66-'[2]22_СВОД_МО _ПР_'!AI66</f>
        <v>0</v>
      </c>
      <c r="AJ66" s="16">
        <f>'22_СВОД_МО _ПР_'!AJ66-'[2]22_СВОД_МО _ПР_'!AJ66</f>
        <v>0</v>
      </c>
      <c r="AK66" s="16">
        <f>'22_СВОД_МО _ПР_'!AL66-'[2]22_СВОД_МО _ПР_'!AK66</f>
        <v>0</v>
      </c>
      <c r="AL66" s="16">
        <f>'22_СВОД_МО _ПР_'!AM66-'[2]22_СВОД_МО _ПР_'!AL66</f>
        <v>0</v>
      </c>
      <c r="AM66" s="16">
        <f>'22_СВОД_МО _ПР_'!AN66-'[2]22_СВОД_МО _ПР_'!AM66</f>
        <v>0</v>
      </c>
      <c r="AN66" s="16">
        <f>'22_СВОД_МО _ПР_'!AO66-'[2]22_СВОД_МО _ПР_'!AN66</f>
        <v>0</v>
      </c>
      <c r="AO66" s="16">
        <f>'22_СВОД_МО _ПР_'!AP66-'[2]22_СВОД_МО _ПР_'!AO66</f>
        <v>0</v>
      </c>
      <c r="AP66" s="16">
        <f>'22_СВОД_МО _ПР_'!AQ66-'[2]22_СВОД_МО _ПР_'!AP66</f>
        <v>0</v>
      </c>
      <c r="AQ66" s="16">
        <f>'22_СВОД_МО _ПР_'!AR66-'[2]22_СВОД_МО _ПР_'!AQ66</f>
        <v>0</v>
      </c>
      <c r="AR66" s="16">
        <f>'22_СВОД_МО _ПР_'!AS66-'[2]22_СВОД_МО _ПР_'!AR66</f>
        <v>0</v>
      </c>
      <c r="AS66" s="17">
        <f>'22_СВОД_МО _ПР_'!AT66-'[2]22_СВОД_МО _ПР_'!AS66</f>
        <v>0</v>
      </c>
      <c r="AT66" s="18">
        <v>29037053.350000001</v>
      </c>
      <c r="AU66" s="18">
        <f t="shared" si="0"/>
        <v>-29037053.350000001</v>
      </c>
    </row>
    <row r="67" spans="1:47" x14ac:dyDescent="0.4">
      <c r="A67" s="33">
        <v>45</v>
      </c>
      <c r="B67" s="38" t="s">
        <v>96</v>
      </c>
      <c r="C67" s="16">
        <f>'22_СВОД_МО _ПР_'!C67-'[2]22_СВОД_МО _ПР_'!C67</f>
        <v>0</v>
      </c>
      <c r="D67" s="16">
        <f>'22_СВОД_МО _ПР_'!D67-'[2]22_СВОД_МО _ПР_'!D67</f>
        <v>0</v>
      </c>
      <c r="E67" s="16">
        <f>'22_СВОД_МО _ПР_'!E67-'[2]22_СВОД_МО _ПР_'!E67</f>
        <v>0</v>
      </c>
      <c r="F67" s="16">
        <f>'22_СВОД_МО _ПР_'!F67-'[2]22_СВОД_МО _ПР_'!F67</f>
        <v>0</v>
      </c>
      <c r="G67" s="16">
        <f>'22_СВОД_МО _ПР_'!G67-'[2]22_СВОД_МО _ПР_'!G67</f>
        <v>0</v>
      </c>
      <c r="H67" s="16">
        <f>'22_СВОД_МО _ПР_'!H67-'[2]22_СВОД_МО _ПР_'!H67</f>
        <v>0</v>
      </c>
      <c r="I67" s="16">
        <f>'22_СВОД_МО _ПР_'!I67-'[2]22_СВОД_МО _ПР_'!I67</f>
        <v>0</v>
      </c>
      <c r="J67" s="16">
        <f>'22_СВОД_МО _ПР_'!J67-'[2]22_СВОД_МО _ПР_'!J67</f>
        <v>0</v>
      </c>
      <c r="K67" s="16">
        <f>'22_СВОД_МО _ПР_'!K67-'[2]22_СВОД_МО _ПР_'!K67</f>
        <v>0</v>
      </c>
      <c r="L67" s="16">
        <f>'22_СВОД_МО _ПР_'!L67-'[2]22_СВОД_МО _ПР_'!L67</f>
        <v>0</v>
      </c>
      <c r="M67" s="29">
        <f>'22_СВОД_МО _ПР_'!M67-'[2]22_СВОД_МО _ПР_'!M67</f>
        <v>0</v>
      </c>
      <c r="N67" s="16">
        <f>'22_СВОД_МО _ПР_'!N67-'[2]22_СВОД_МО _ПР_'!N67</f>
        <v>0</v>
      </c>
      <c r="O67" s="16">
        <f>'22_СВОД_МО _ПР_'!O67-'[2]22_СВОД_МО _ПР_'!O67</f>
        <v>0</v>
      </c>
      <c r="P67" s="16">
        <f>'22_СВОД_МО _ПР_'!P67-'[2]22_СВОД_МО _ПР_'!P67</f>
        <v>0</v>
      </c>
      <c r="Q67" s="16">
        <f>'22_СВОД_МО _ПР_'!Q67-'[2]22_СВОД_МО _ПР_'!Q67</f>
        <v>0</v>
      </c>
      <c r="R67" s="16">
        <f>'22_СВОД_МО _ПР_'!R67-'[2]22_СВОД_МО _ПР_'!R67</f>
        <v>0</v>
      </c>
      <c r="S67" s="16">
        <f>'22_СВОД_МО _ПР_'!S67-'[2]22_СВОД_МО _ПР_'!S67</f>
        <v>0</v>
      </c>
      <c r="T67" s="16">
        <f>'22_СВОД_МО _ПР_'!T67-'[2]22_СВОД_МО _ПР_'!T67</f>
        <v>0</v>
      </c>
      <c r="U67" s="16">
        <f>'22_СВОД_МО _ПР_'!U67-'[2]22_СВОД_МО _ПР_'!U67</f>
        <v>0</v>
      </c>
      <c r="V67" s="16">
        <f>'22_СВОД_МО _ПР_'!V67-'[2]22_СВОД_МО _ПР_'!V67</f>
        <v>0</v>
      </c>
      <c r="W67" s="16">
        <f>'22_СВОД_МО _ПР_'!W67-'[2]22_СВОД_МО _ПР_'!W67</f>
        <v>0</v>
      </c>
      <c r="X67" s="16">
        <f>'22_СВОД_МО _ПР_'!X67-'[2]22_СВОД_МО _ПР_'!X67</f>
        <v>0</v>
      </c>
      <c r="Y67" s="16">
        <f>'22_СВОД_МО _ПР_'!Y67-'[2]22_СВОД_МО _ПР_'!Y67</f>
        <v>0</v>
      </c>
      <c r="Z67" s="16">
        <f>'22_СВОД_МО _ПР_'!Z67-'[2]22_СВОД_МО _ПР_'!Z67</f>
        <v>0</v>
      </c>
      <c r="AA67" s="16">
        <f>'22_СВОД_МО _ПР_'!AA67-'[2]22_СВОД_МО _ПР_'!AA67</f>
        <v>0</v>
      </c>
      <c r="AB67" s="16">
        <f>'22_СВОД_МО _ПР_'!AB67-'[2]22_СВОД_МО _ПР_'!AB67</f>
        <v>0</v>
      </c>
      <c r="AC67" s="16">
        <f>'22_СВОД_МО _ПР_'!AC67-'[2]22_СВОД_МО _ПР_'!AC67</f>
        <v>0</v>
      </c>
      <c r="AD67" s="16">
        <f>'22_СВОД_МО _ПР_'!AD67-'[2]22_СВОД_МО _ПР_'!AD67</f>
        <v>0</v>
      </c>
      <c r="AE67" s="16">
        <f>'22_СВОД_МО _ПР_'!AE67-'[2]22_СВОД_МО _ПР_'!AE67</f>
        <v>0</v>
      </c>
      <c r="AF67" s="16">
        <f>'22_СВОД_МО _ПР_'!AF67-'[2]22_СВОД_МО _ПР_'!AF67</f>
        <v>0</v>
      </c>
      <c r="AG67" s="16">
        <f>'22_СВОД_МО _ПР_'!AG67-'[2]22_СВОД_МО _ПР_'!AG67</f>
        <v>0</v>
      </c>
      <c r="AH67" s="16">
        <f>'22_СВОД_МО _ПР_'!AH67-'[2]22_СВОД_МО _ПР_'!AH67</f>
        <v>0</v>
      </c>
      <c r="AI67" s="16">
        <f>'22_СВОД_МО _ПР_'!AI67-'[2]22_СВОД_МО _ПР_'!AI67</f>
        <v>0</v>
      </c>
      <c r="AJ67" s="16">
        <f>'22_СВОД_МО _ПР_'!AJ67-'[2]22_СВОД_МО _ПР_'!AJ67</f>
        <v>0</v>
      </c>
      <c r="AK67" s="16">
        <f>'22_СВОД_МО _ПР_'!AL67-'[2]22_СВОД_МО _ПР_'!AK67</f>
        <v>0</v>
      </c>
      <c r="AL67" s="16">
        <f>'22_СВОД_МО _ПР_'!AM67-'[2]22_СВОД_МО _ПР_'!AL67</f>
        <v>0</v>
      </c>
      <c r="AM67" s="16">
        <f>'22_СВОД_МО _ПР_'!AN67-'[2]22_СВОД_МО _ПР_'!AM67</f>
        <v>0</v>
      </c>
      <c r="AN67" s="16">
        <f>'22_СВОД_МО _ПР_'!AO67-'[2]22_СВОД_МО _ПР_'!AN67</f>
        <v>0</v>
      </c>
      <c r="AO67" s="16">
        <f>'22_СВОД_МО _ПР_'!AP67-'[2]22_СВОД_МО _ПР_'!AO67</f>
        <v>0</v>
      </c>
      <c r="AP67" s="16">
        <f>'22_СВОД_МО _ПР_'!AQ67-'[2]22_СВОД_МО _ПР_'!AP67</f>
        <v>0</v>
      </c>
      <c r="AQ67" s="16">
        <f>'22_СВОД_МО _ПР_'!AR67-'[2]22_СВОД_МО _ПР_'!AQ67</f>
        <v>0</v>
      </c>
      <c r="AR67" s="16">
        <f>'22_СВОД_МО _ПР_'!AS67-'[2]22_СВОД_МО _ПР_'!AR67</f>
        <v>0</v>
      </c>
      <c r="AS67" s="17">
        <f>'22_СВОД_МО _ПР_'!AT67-'[2]22_СВОД_МО _ПР_'!AS67</f>
        <v>0</v>
      </c>
      <c r="AT67" s="18">
        <v>70516176.370000005</v>
      </c>
      <c r="AU67" s="18">
        <f t="shared" si="0"/>
        <v>-70516176.370000005</v>
      </c>
    </row>
    <row r="68" spans="1:47" ht="45" customHeight="1" x14ac:dyDescent="0.4">
      <c r="A68" s="39"/>
      <c r="B68" s="40" t="s">
        <v>97</v>
      </c>
      <c r="C68" s="17">
        <f>'22_СВОД_МО _ПР_'!C68-'[2]22_СВОД_МО _ПР_'!C68</f>
        <v>0</v>
      </c>
      <c r="D68" s="17">
        <f>'22_СВОД_МО _ПР_'!D68-'[2]22_СВОД_МО _ПР_'!D68</f>
        <v>0</v>
      </c>
      <c r="E68" s="17">
        <f>'22_СВОД_МО _ПР_'!E68-'[2]22_СВОД_МО _ПР_'!E68</f>
        <v>0</v>
      </c>
      <c r="F68" s="17">
        <f>'22_СВОД_МО _ПР_'!F68-'[2]22_СВОД_МО _ПР_'!F68</f>
        <v>0</v>
      </c>
      <c r="G68" s="17">
        <f>'22_СВОД_МО _ПР_'!G68-'[2]22_СВОД_МО _ПР_'!G68</f>
        <v>0</v>
      </c>
      <c r="H68" s="17">
        <f>'22_СВОД_МО _ПР_'!H68-'[2]22_СВОД_МО _ПР_'!H68</f>
        <v>0</v>
      </c>
      <c r="I68" s="17">
        <f>'22_СВОД_МО _ПР_'!I68-'[2]22_СВОД_МО _ПР_'!I68</f>
        <v>0</v>
      </c>
      <c r="J68" s="17">
        <f>'22_СВОД_МО _ПР_'!J68-'[2]22_СВОД_МО _ПР_'!J68</f>
        <v>0</v>
      </c>
      <c r="K68" s="17">
        <f>'22_СВОД_МО _ПР_'!K68-'[2]22_СВОД_МО _ПР_'!K68</f>
        <v>0</v>
      </c>
      <c r="L68" s="17">
        <f>'22_СВОД_МО _ПР_'!L68-'[2]22_СВОД_МО _ПР_'!L68</f>
        <v>0</v>
      </c>
      <c r="M68" s="35">
        <f>'22_СВОД_МО _ПР_'!M68-'[2]22_СВОД_МО _ПР_'!M68</f>
        <v>0</v>
      </c>
      <c r="N68" s="17">
        <f>'22_СВОД_МО _ПР_'!N68-'[2]22_СВОД_МО _ПР_'!N68</f>
        <v>0</v>
      </c>
      <c r="O68" s="17">
        <f>'22_СВОД_МО _ПР_'!O68-'[2]22_СВОД_МО _ПР_'!O68</f>
        <v>0</v>
      </c>
      <c r="P68" s="17">
        <f>'22_СВОД_МО _ПР_'!P68-'[2]22_СВОД_МО _ПР_'!P68</f>
        <v>0</v>
      </c>
      <c r="Q68" s="17">
        <f>'22_СВОД_МО _ПР_'!Q68-'[2]22_СВОД_МО _ПР_'!Q68</f>
        <v>0</v>
      </c>
      <c r="R68" s="17">
        <f>'22_СВОД_МО _ПР_'!R68-'[2]22_СВОД_МО _ПР_'!R68</f>
        <v>0</v>
      </c>
      <c r="S68" s="17">
        <f>'22_СВОД_МО _ПР_'!S68-'[2]22_СВОД_МО _ПР_'!S68</f>
        <v>0</v>
      </c>
      <c r="T68" s="17">
        <f>'22_СВОД_МО _ПР_'!T68-'[2]22_СВОД_МО _ПР_'!T68</f>
        <v>0</v>
      </c>
      <c r="U68" s="17">
        <f>'22_СВОД_МО _ПР_'!U68-'[2]22_СВОД_МО _ПР_'!U68</f>
        <v>0</v>
      </c>
      <c r="V68" s="17">
        <f>'22_СВОД_МО _ПР_'!V68-'[2]22_СВОД_МО _ПР_'!V68</f>
        <v>0</v>
      </c>
      <c r="W68" s="17">
        <f>'22_СВОД_МО _ПР_'!W68-'[2]22_СВОД_МО _ПР_'!W68</f>
        <v>0</v>
      </c>
      <c r="X68" s="17">
        <f>'22_СВОД_МО _ПР_'!X68-'[2]22_СВОД_МО _ПР_'!X68</f>
        <v>0</v>
      </c>
      <c r="Y68" s="17">
        <f>'22_СВОД_МО _ПР_'!Y68-'[2]22_СВОД_МО _ПР_'!Y68</f>
        <v>0</v>
      </c>
      <c r="Z68" s="17">
        <f>'22_СВОД_МО _ПР_'!Z68-'[2]22_СВОД_МО _ПР_'!Z68</f>
        <v>0</v>
      </c>
      <c r="AA68" s="17">
        <f>'22_СВОД_МО _ПР_'!AA68-'[2]22_СВОД_МО _ПР_'!AA68</f>
        <v>0</v>
      </c>
      <c r="AB68" s="17">
        <f>'22_СВОД_МО _ПР_'!AB68-'[2]22_СВОД_МО _ПР_'!AB68</f>
        <v>0</v>
      </c>
      <c r="AC68" s="17">
        <f>'22_СВОД_МО _ПР_'!AC68-'[2]22_СВОД_МО _ПР_'!AC68</f>
        <v>0</v>
      </c>
      <c r="AD68" s="17">
        <f>'22_СВОД_МО _ПР_'!AD68-'[2]22_СВОД_МО _ПР_'!AD68</f>
        <v>0</v>
      </c>
      <c r="AE68" s="17">
        <f>'22_СВОД_МО _ПР_'!AE68-'[2]22_СВОД_МО _ПР_'!AE68</f>
        <v>0</v>
      </c>
      <c r="AF68" s="17">
        <f>'22_СВОД_МО _ПР_'!AF68-'[2]22_СВОД_МО _ПР_'!AF68</f>
        <v>0</v>
      </c>
      <c r="AG68" s="17">
        <f>'22_СВОД_МО _ПР_'!AG68-'[2]22_СВОД_МО _ПР_'!AG68</f>
        <v>0</v>
      </c>
      <c r="AH68" s="17">
        <f>'22_СВОД_МО _ПР_'!AH68-'[2]22_СВОД_МО _ПР_'!AH68</f>
        <v>0</v>
      </c>
      <c r="AI68" s="17">
        <f>'22_СВОД_МО _ПР_'!AI68-'[2]22_СВОД_МО _ПР_'!AI68</f>
        <v>0</v>
      </c>
      <c r="AJ68" s="17">
        <f>'22_СВОД_МО _ПР_'!AJ68-'[2]22_СВОД_МО _ПР_'!AJ68</f>
        <v>0</v>
      </c>
      <c r="AK68" s="17">
        <f>'22_СВОД_МО _ПР_'!AL68-'[2]22_СВОД_МО _ПР_'!AK68</f>
        <v>0</v>
      </c>
      <c r="AL68" s="17">
        <f>'22_СВОД_МО _ПР_'!AM68-'[2]22_СВОД_МО _ПР_'!AL68</f>
        <v>0</v>
      </c>
      <c r="AM68" s="17">
        <f>'22_СВОД_МО _ПР_'!AN68-'[2]22_СВОД_МО _ПР_'!AM68</f>
        <v>0</v>
      </c>
      <c r="AN68" s="17">
        <f>'22_СВОД_МО _ПР_'!AO68-'[2]22_СВОД_МО _ПР_'!AN68</f>
        <v>0</v>
      </c>
      <c r="AO68" s="17">
        <f>'22_СВОД_МО _ПР_'!AP68-'[2]22_СВОД_МО _ПР_'!AO68</f>
        <v>0</v>
      </c>
      <c r="AP68" s="17">
        <f>'22_СВОД_МО _ПР_'!AQ68-'[2]22_СВОД_МО _ПР_'!AP68</f>
        <v>0</v>
      </c>
      <c r="AQ68" s="17">
        <f>'22_СВОД_МО _ПР_'!AR68-'[2]22_СВОД_МО _ПР_'!AQ68</f>
        <v>0</v>
      </c>
      <c r="AR68" s="17">
        <f>'22_СВОД_МО _ПР_'!AS68-'[2]22_СВОД_МО _ПР_'!AR68</f>
        <v>0</v>
      </c>
      <c r="AS68" s="17">
        <f>'22_СВОД_МО _ПР_'!AT68-'[2]22_СВОД_МО _ПР_'!AS68</f>
        <v>0</v>
      </c>
      <c r="AT68" s="18">
        <v>367447139.89999998</v>
      </c>
      <c r="AU68" s="18">
        <f t="shared" si="0"/>
        <v>-367447139.89999998</v>
      </c>
    </row>
    <row r="69" spans="1:47" x14ac:dyDescent="0.4">
      <c r="A69" s="33">
        <v>46</v>
      </c>
      <c r="B69" s="38" t="s">
        <v>98</v>
      </c>
      <c r="C69" s="16">
        <f>'22_СВОД_МО _ПР_'!C69-'[2]22_СВОД_МО _ПР_'!C69</f>
        <v>0</v>
      </c>
      <c r="D69" s="16">
        <f>'22_СВОД_МО _ПР_'!D69-'[2]22_СВОД_МО _ПР_'!D69</f>
        <v>0</v>
      </c>
      <c r="E69" s="16">
        <f>'22_СВОД_МО _ПР_'!E69-'[2]22_СВОД_МО _ПР_'!E69</f>
        <v>0</v>
      </c>
      <c r="F69" s="16">
        <f>'22_СВОД_МО _ПР_'!F69-'[2]22_СВОД_МО _ПР_'!F69</f>
        <v>0</v>
      </c>
      <c r="G69" s="16">
        <f>'22_СВОД_МО _ПР_'!G69-'[2]22_СВОД_МО _ПР_'!G69</f>
        <v>0</v>
      </c>
      <c r="H69" s="16">
        <f>'22_СВОД_МО _ПР_'!H69-'[2]22_СВОД_МО _ПР_'!H69</f>
        <v>0</v>
      </c>
      <c r="I69" s="16">
        <f>'22_СВОД_МО _ПР_'!I69-'[2]22_СВОД_МО _ПР_'!I69</f>
        <v>0</v>
      </c>
      <c r="J69" s="16">
        <f>'22_СВОД_МО _ПР_'!J69-'[2]22_СВОД_МО _ПР_'!J69</f>
        <v>0</v>
      </c>
      <c r="K69" s="16">
        <f>'22_СВОД_МО _ПР_'!K69-'[2]22_СВОД_МО _ПР_'!K69</f>
        <v>0</v>
      </c>
      <c r="L69" s="16">
        <f>'22_СВОД_МО _ПР_'!L69-'[2]22_СВОД_МО _ПР_'!L69</f>
        <v>0</v>
      </c>
      <c r="M69" s="29">
        <f>'22_СВОД_МО _ПР_'!M69-'[2]22_СВОД_МО _ПР_'!M69</f>
        <v>0</v>
      </c>
      <c r="N69" s="16">
        <f>'22_СВОД_МО _ПР_'!N69-'[2]22_СВОД_МО _ПР_'!N69</f>
        <v>0</v>
      </c>
      <c r="O69" s="16">
        <f>'22_СВОД_МО _ПР_'!O69-'[2]22_СВОД_МО _ПР_'!O69</f>
        <v>0</v>
      </c>
      <c r="P69" s="16">
        <f>'22_СВОД_МО _ПР_'!P69-'[2]22_СВОД_МО _ПР_'!P69</f>
        <v>0</v>
      </c>
      <c r="Q69" s="16">
        <f>'22_СВОД_МО _ПР_'!Q69-'[2]22_СВОД_МО _ПР_'!Q69</f>
        <v>0</v>
      </c>
      <c r="R69" s="16">
        <f>'22_СВОД_МО _ПР_'!R69-'[2]22_СВОД_МО _ПР_'!R69</f>
        <v>0</v>
      </c>
      <c r="S69" s="16">
        <f>'22_СВОД_МО _ПР_'!S69-'[2]22_СВОД_МО _ПР_'!S69</f>
        <v>0</v>
      </c>
      <c r="T69" s="16">
        <f>'22_СВОД_МО _ПР_'!T69-'[2]22_СВОД_МО _ПР_'!T69</f>
        <v>0</v>
      </c>
      <c r="U69" s="16">
        <f>'22_СВОД_МО _ПР_'!U69-'[2]22_СВОД_МО _ПР_'!U69</f>
        <v>0</v>
      </c>
      <c r="V69" s="16">
        <f>'22_СВОД_МО _ПР_'!V69-'[2]22_СВОД_МО _ПР_'!V69</f>
        <v>0</v>
      </c>
      <c r="W69" s="16">
        <f>'22_СВОД_МО _ПР_'!W69-'[2]22_СВОД_МО _ПР_'!W69</f>
        <v>0</v>
      </c>
      <c r="X69" s="16">
        <f>'22_СВОД_МО _ПР_'!X69-'[2]22_СВОД_МО _ПР_'!X69</f>
        <v>0</v>
      </c>
      <c r="Y69" s="16">
        <f>'22_СВОД_МО _ПР_'!Y69-'[2]22_СВОД_МО _ПР_'!Y69</f>
        <v>0</v>
      </c>
      <c r="Z69" s="16">
        <f>'22_СВОД_МО _ПР_'!Z69-'[2]22_СВОД_МО _ПР_'!Z69</f>
        <v>0</v>
      </c>
      <c r="AA69" s="16">
        <f>'22_СВОД_МО _ПР_'!AA69-'[2]22_СВОД_МО _ПР_'!AA69</f>
        <v>0</v>
      </c>
      <c r="AB69" s="16">
        <f>'22_СВОД_МО _ПР_'!AB69-'[2]22_СВОД_МО _ПР_'!AB69</f>
        <v>0</v>
      </c>
      <c r="AC69" s="16">
        <f>'22_СВОД_МО _ПР_'!AC69-'[2]22_СВОД_МО _ПР_'!AC69</f>
        <v>0</v>
      </c>
      <c r="AD69" s="16">
        <f>'22_СВОД_МО _ПР_'!AD69-'[2]22_СВОД_МО _ПР_'!AD69</f>
        <v>0</v>
      </c>
      <c r="AE69" s="16">
        <f>'22_СВОД_МО _ПР_'!AE69-'[2]22_СВОД_МО _ПР_'!AE69</f>
        <v>0</v>
      </c>
      <c r="AF69" s="16">
        <f>'22_СВОД_МО _ПР_'!AF69-'[2]22_СВОД_МО _ПР_'!AF69</f>
        <v>0</v>
      </c>
      <c r="AG69" s="16">
        <f>'22_СВОД_МО _ПР_'!AG69-'[2]22_СВОД_МО _ПР_'!AG69</f>
        <v>0</v>
      </c>
      <c r="AH69" s="16">
        <f>'22_СВОД_МО _ПР_'!AH69-'[2]22_СВОД_МО _ПР_'!AH69</f>
        <v>0</v>
      </c>
      <c r="AI69" s="16">
        <f>'22_СВОД_МО _ПР_'!AI69-'[2]22_СВОД_МО _ПР_'!AI69</f>
        <v>0</v>
      </c>
      <c r="AJ69" s="16">
        <f>'22_СВОД_МО _ПР_'!AJ69-'[2]22_СВОД_МО _ПР_'!AJ69</f>
        <v>0</v>
      </c>
      <c r="AK69" s="16">
        <f>'22_СВОД_МО _ПР_'!AL69-'[2]22_СВОД_МО _ПР_'!AK69</f>
        <v>0</v>
      </c>
      <c r="AL69" s="16">
        <f>'22_СВОД_МО _ПР_'!AM69-'[2]22_СВОД_МО _ПР_'!AL69</f>
        <v>0</v>
      </c>
      <c r="AM69" s="16">
        <f>'22_СВОД_МО _ПР_'!AN69-'[2]22_СВОД_МО _ПР_'!AM69</f>
        <v>0</v>
      </c>
      <c r="AN69" s="16">
        <f>'22_СВОД_МО _ПР_'!AO69-'[2]22_СВОД_МО _ПР_'!AN69</f>
        <v>0</v>
      </c>
      <c r="AO69" s="16">
        <f>'22_СВОД_МО _ПР_'!AP69-'[2]22_СВОД_МО _ПР_'!AO69</f>
        <v>0</v>
      </c>
      <c r="AP69" s="16">
        <f>'22_СВОД_МО _ПР_'!AQ69-'[2]22_СВОД_МО _ПР_'!AP69</f>
        <v>0</v>
      </c>
      <c r="AQ69" s="16">
        <f>'22_СВОД_МО _ПР_'!AR69-'[2]22_СВОД_МО _ПР_'!AQ69</f>
        <v>0</v>
      </c>
      <c r="AR69" s="16">
        <f>'22_СВОД_МО _ПР_'!AS69-'[2]22_СВОД_МО _ПР_'!AR69</f>
        <v>0</v>
      </c>
      <c r="AS69" s="17">
        <f>'22_СВОД_МО _ПР_'!AT69-'[2]22_СВОД_МО _ПР_'!AS69</f>
        <v>0</v>
      </c>
      <c r="AT69" s="18">
        <v>65201020.68</v>
      </c>
      <c r="AU69" s="18">
        <f t="shared" si="0"/>
        <v>-65201020.68</v>
      </c>
    </row>
    <row r="70" spans="1:47" x14ac:dyDescent="0.4">
      <c r="A70" s="33">
        <v>47</v>
      </c>
      <c r="B70" s="38" t="s">
        <v>99</v>
      </c>
      <c r="C70" s="16">
        <f>'22_СВОД_МО _ПР_'!C70-'[2]22_СВОД_МО _ПР_'!C70</f>
        <v>0</v>
      </c>
      <c r="D70" s="16">
        <f>'22_СВОД_МО _ПР_'!D70-'[2]22_СВОД_МО _ПР_'!D70</f>
        <v>0</v>
      </c>
      <c r="E70" s="16">
        <f>'22_СВОД_МО _ПР_'!E70-'[2]22_СВОД_МО _ПР_'!E70</f>
        <v>0</v>
      </c>
      <c r="F70" s="16">
        <f>'22_СВОД_МО _ПР_'!F70-'[2]22_СВОД_МО _ПР_'!F70</f>
        <v>0</v>
      </c>
      <c r="G70" s="16">
        <f>'22_СВОД_МО _ПР_'!G70-'[2]22_СВОД_МО _ПР_'!G70</f>
        <v>0</v>
      </c>
      <c r="H70" s="16">
        <f>'22_СВОД_МО _ПР_'!H70-'[2]22_СВОД_МО _ПР_'!H70</f>
        <v>0</v>
      </c>
      <c r="I70" s="16">
        <f>'22_СВОД_МО _ПР_'!I70-'[2]22_СВОД_МО _ПР_'!I70</f>
        <v>0</v>
      </c>
      <c r="J70" s="16">
        <f>'22_СВОД_МО _ПР_'!J70-'[2]22_СВОД_МО _ПР_'!J70</f>
        <v>0</v>
      </c>
      <c r="K70" s="16">
        <f>'22_СВОД_МО _ПР_'!K70-'[2]22_СВОД_МО _ПР_'!K70</f>
        <v>0</v>
      </c>
      <c r="L70" s="16">
        <f>'22_СВОД_МО _ПР_'!L70-'[2]22_СВОД_МО _ПР_'!L70</f>
        <v>0</v>
      </c>
      <c r="M70" s="29">
        <f>'22_СВОД_МО _ПР_'!M70-'[2]22_СВОД_МО _ПР_'!M70</f>
        <v>0</v>
      </c>
      <c r="N70" s="16">
        <f>'22_СВОД_МО _ПР_'!N70-'[2]22_СВОД_МО _ПР_'!N70</f>
        <v>0</v>
      </c>
      <c r="O70" s="16">
        <f>'22_СВОД_МО _ПР_'!O70-'[2]22_СВОД_МО _ПР_'!O70</f>
        <v>0</v>
      </c>
      <c r="P70" s="16">
        <f>'22_СВОД_МО _ПР_'!P70-'[2]22_СВОД_МО _ПР_'!P70</f>
        <v>0</v>
      </c>
      <c r="Q70" s="16">
        <f>'22_СВОД_МО _ПР_'!Q70-'[2]22_СВОД_МО _ПР_'!Q70</f>
        <v>0</v>
      </c>
      <c r="R70" s="16">
        <f>'22_СВОД_МО _ПР_'!R70-'[2]22_СВОД_МО _ПР_'!R70</f>
        <v>0</v>
      </c>
      <c r="S70" s="16">
        <f>'22_СВОД_МО _ПР_'!S70-'[2]22_СВОД_МО _ПР_'!S70</f>
        <v>0</v>
      </c>
      <c r="T70" s="16">
        <f>'22_СВОД_МО _ПР_'!T70-'[2]22_СВОД_МО _ПР_'!T70</f>
        <v>0</v>
      </c>
      <c r="U70" s="16">
        <f>'22_СВОД_МО _ПР_'!U70-'[2]22_СВОД_МО _ПР_'!U70</f>
        <v>0</v>
      </c>
      <c r="V70" s="16">
        <f>'22_СВОД_МО _ПР_'!V70-'[2]22_СВОД_МО _ПР_'!V70</f>
        <v>0</v>
      </c>
      <c r="W70" s="16">
        <f>'22_СВОД_МО _ПР_'!W70-'[2]22_СВОД_МО _ПР_'!W70</f>
        <v>0</v>
      </c>
      <c r="X70" s="16">
        <f>'22_СВОД_МО _ПР_'!X70-'[2]22_СВОД_МО _ПР_'!X70</f>
        <v>0</v>
      </c>
      <c r="Y70" s="16">
        <f>'22_СВОД_МО _ПР_'!Y70-'[2]22_СВОД_МО _ПР_'!Y70</f>
        <v>0</v>
      </c>
      <c r="Z70" s="16">
        <f>'22_СВОД_МО _ПР_'!Z70-'[2]22_СВОД_МО _ПР_'!Z70</f>
        <v>0</v>
      </c>
      <c r="AA70" s="16">
        <f>'22_СВОД_МО _ПР_'!AA70-'[2]22_СВОД_МО _ПР_'!AA70</f>
        <v>0</v>
      </c>
      <c r="AB70" s="16">
        <f>'22_СВОД_МО _ПР_'!AB70-'[2]22_СВОД_МО _ПР_'!AB70</f>
        <v>0</v>
      </c>
      <c r="AC70" s="16">
        <f>'22_СВОД_МО _ПР_'!AC70-'[2]22_СВОД_МО _ПР_'!AC70</f>
        <v>0</v>
      </c>
      <c r="AD70" s="16">
        <f>'22_СВОД_МО _ПР_'!AD70-'[2]22_СВОД_МО _ПР_'!AD70</f>
        <v>0</v>
      </c>
      <c r="AE70" s="16">
        <f>'22_СВОД_МО _ПР_'!AE70-'[2]22_СВОД_МО _ПР_'!AE70</f>
        <v>0</v>
      </c>
      <c r="AF70" s="16">
        <f>'22_СВОД_МО _ПР_'!AF70-'[2]22_СВОД_МО _ПР_'!AF70</f>
        <v>0</v>
      </c>
      <c r="AG70" s="16">
        <f>'22_СВОД_МО _ПР_'!AG70-'[2]22_СВОД_МО _ПР_'!AG70</f>
        <v>0</v>
      </c>
      <c r="AH70" s="16">
        <f>'22_СВОД_МО _ПР_'!AH70-'[2]22_СВОД_МО _ПР_'!AH70</f>
        <v>0</v>
      </c>
      <c r="AI70" s="16">
        <f>'22_СВОД_МО _ПР_'!AI70-'[2]22_СВОД_МО _ПР_'!AI70</f>
        <v>0</v>
      </c>
      <c r="AJ70" s="16">
        <f>'22_СВОД_МО _ПР_'!AJ70-'[2]22_СВОД_МО _ПР_'!AJ70</f>
        <v>0</v>
      </c>
      <c r="AK70" s="16">
        <f>'22_СВОД_МО _ПР_'!AL70-'[2]22_СВОД_МО _ПР_'!AK70</f>
        <v>0</v>
      </c>
      <c r="AL70" s="16">
        <f>'22_СВОД_МО _ПР_'!AM70-'[2]22_СВОД_МО _ПР_'!AL70</f>
        <v>0</v>
      </c>
      <c r="AM70" s="16">
        <f>'22_СВОД_МО _ПР_'!AN70-'[2]22_СВОД_МО _ПР_'!AM70</f>
        <v>0</v>
      </c>
      <c r="AN70" s="16">
        <f>'22_СВОД_МО _ПР_'!AO70-'[2]22_СВОД_МО _ПР_'!AN70</f>
        <v>0</v>
      </c>
      <c r="AO70" s="16">
        <f>'22_СВОД_МО _ПР_'!AP70-'[2]22_СВОД_МО _ПР_'!AO70</f>
        <v>0</v>
      </c>
      <c r="AP70" s="16">
        <f>'22_СВОД_МО _ПР_'!AQ70-'[2]22_СВОД_МО _ПР_'!AP70</f>
        <v>0</v>
      </c>
      <c r="AQ70" s="16">
        <f>'22_СВОД_МО _ПР_'!AR70-'[2]22_СВОД_МО _ПР_'!AQ70</f>
        <v>0</v>
      </c>
      <c r="AR70" s="16">
        <f>'22_СВОД_МО _ПР_'!AS70-'[2]22_СВОД_МО _ПР_'!AR70</f>
        <v>0</v>
      </c>
      <c r="AS70" s="17">
        <f>'22_СВОД_МО _ПР_'!AT70-'[2]22_СВОД_МО _ПР_'!AS70</f>
        <v>0</v>
      </c>
      <c r="AT70" s="18">
        <v>196992736.32999998</v>
      </c>
      <c r="AU70" s="18">
        <f t="shared" si="0"/>
        <v>-196992736.32999998</v>
      </c>
    </row>
    <row r="71" spans="1:47" x14ac:dyDescent="0.4">
      <c r="A71" s="33">
        <v>48</v>
      </c>
      <c r="B71" s="38" t="s">
        <v>100</v>
      </c>
      <c r="C71" s="16">
        <f>'22_СВОД_МО _ПР_'!C71-'[2]22_СВОД_МО _ПР_'!C71</f>
        <v>0</v>
      </c>
      <c r="D71" s="16">
        <f>'22_СВОД_МО _ПР_'!D71-'[2]22_СВОД_МО _ПР_'!D71</f>
        <v>0</v>
      </c>
      <c r="E71" s="16">
        <f>'22_СВОД_МО _ПР_'!E71-'[2]22_СВОД_МО _ПР_'!E71</f>
        <v>0</v>
      </c>
      <c r="F71" s="16">
        <f>'22_СВОД_МО _ПР_'!F71-'[2]22_СВОД_МО _ПР_'!F71</f>
        <v>0</v>
      </c>
      <c r="G71" s="16">
        <f>'22_СВОД_МО _ПР_'!G71-'[2]22_СВОД_МО _ПР_'!G71</f>
        <v>0</v>
      </c>
      <c r="H71" s="16">
        <f>'22_СВОД_МО _ПР_'!H71-'[2]22_СВОД_МО _ПР_'!H71</f>
        <v>0</v>
      </c>
      <c r="I71" s="16">
        <f>'22_СВОД_МО _ПР_'!I71-'[2]22_СВОД_МО _ПР_'!I71</f>
        <v>0</v>
      </c>
      <c r="J71" s="16">
        <f>'22_СВОД_МО _ПР_'!J71-'[2]22_СВОД_МО _ПР_'!J71</f>
        <v>0</v>
      </c>
      <c r="K71" s="16">
        <f>'22_СВОД_МО _ПР_'!K71-'[2]22_СВОД_МО _ПР_'!K71</f>
        <v>0</v>
      </c>
      <c r="L71" s="16">
        <f>'22_СВОД_МО _ПР_'!L71-'[2]22_СВОД_МО _ПР_'!L71</f>
        <v>0</v>
      </c>
      <c r="M71" s="29">
        <f>'22_СВОД_МО _ПР_'!M71-'[2]22_СВОД_МО _ПР_'!M71</f>
        <v>0</v>
      </c>
      <c r="N71" s="16">
        <f>'22_СВОД_МО _ПР_'!N71-'[2]22_СВОД_МО _ПР_'!N71</f>
        <v>0</v>
      </c>
      <c r="O71" s="16">
        <f>'22_СВОД_МО _ПР_'!O71-'[2]22_СВОД_МО _ПР_'!O71</f>
        <v>0</v>
      </c>
      <c r="P71" s="16">
        <f>'22_СВОД_МО _ПР_'!P71-'[2]22_СВОД_МО _ПР_'!P71</f>
        <v>0</v>
      </c>
      <c r="Q71" s="16">
        <f>'22_СВОД_МО _ПР_'!Q71-'[2]22_СВОД_МО _ПР_'!Q71</f>
        <v>0</v>
      </c>
      <c r="R71" s="16">
        <f>'22_СВОД_МО _ПР_'!R71-'[2]22_СВОД_МО _ПР_'!R71</f>
        <v>0</v>
      </c>
      <c r="S71" s="16">
        <f>'22_СВОД_МО _ПР_'!S71-'[2]22_СВОД_МО _ПР_'!S71</f>
        <v>0</v>
      </c>
      <c r="T71" s="16">
        <f>'22_СВОД_МО _ПР_'!T71-'[2]22_СВОД_МО _ПР_'!T71</f>
        <v>0</v>
      </c>
      <c r="U71" s="16">
        <f>'22_СВОД_МО _ПР_'!U71-'[2]22_СВОД_МО _ПР_'!U71</f>
        <v>0</v>
      </c>
      <c r="V71" s="16">
        <f>'22_СВОД_МО _ПР_'!V71-'[2]22_СВОД_МО _ПР_'!V71</f>
        <v>0</v>
      </c>
      <c r="W71" s="16">
        <f>'22_СВОД_МО _ПР_'!W71-'[2]22_СВОД_МО _ПР_'!W71</f>
        <v>0</v>
      </c>
      <c r="X71" s="16">
        <f>'22_СВОД_МО _ПР_'!X71-'[2]22_СВОД_МО _ПР_'!X71</f>
        <v>0</v>
      </c>
      <c r="Y71" s="16">
        <f>'22_СВОД_МО _ПР_'!Y71-'[2]22_СВОД_МО _ПР_'!Y71</f>
        <v>0</v>
      </c>
      <c r="Z71" s="16">
        <f>'22_СВОД_МО _ПР_'!Z71-'[2]22_СВОД_МО _ПР_'!Z71</f>
        <v>0</v>
      </c>
      <c r="AA71" s="16">
        <f>'22_СВОД_МО _ПР_'!AA71-'[2]22_СВОД_МО _ПР_'!AA71</f>
        <v>0</v>
      </c>
      <c r="AB71" s="16">
        <f>'22_СВОД_МО _ПР_'!AB71-'[2]22_СВОД_МО _ПР_'!AB71</f>
        <v>0</v>
      </c>
      <c r="AC71" s="16">
        <f>'22_СВОД_МО _ПР_'!AC71-'[2]22_СВОД_МО _ПР_'!AC71</f>
        <v>0</v>
      </c>
      <c r="AD71" s="16">
        <f>'22_СВОД_МО _ПР_'!AD71-'[2]22_СВОД_МО _ПР_'!AD71</f>
        <v>0</v>
      </c>
      <c r="AE71" s="16">
        <f>'22_СВОД_МО _ПР_'!AE71-'[2]22_СВОД_МО _ПР_'!AE71</f>
        <v>0</v>
      </c>
      <c r="AF71" s="16">
        <f>'22_СВОД_МО _ПР_'!AF71-'[2]22_СВОД_МО _ПР_'!AF71</f>
        <v>0</v>
      </c>
      <c r="AG71" s="16">
        <f>'22_СВОД_МО _ПР_'!AG71-'[2]22_СВОД_МО _ПР_'!AG71</f>
        <v>0</v>
      </c>
      <c r="AH71" s="16">
        <f>'22_СВОД_МО _ПР_'!AH71-'[2]22_СВОД_МО _ПР_'!AH71</f>
        <v>0</v>
      </c>
      <c r="AI71" s="16">
        <f>'22_СВОД_МО _ПР_'!AI71-'[2]22_СВОД_МО _ПР_'!AI71</f>
        <v>0</v>
      </c>
      <c r="AJ71" s="16">
        <f>'22_СВОД_МО _ПР_'!AJ71-'[2]22_СВОД_МО _ПР_'!AJ71</f>
        <v>0</v>
      </c>
      <c r="AK71" s="16">
        <f>'22_СВОД_МО _ПР_'!AL71-'[2]22_СВОД_МО _ПР_'!AK71</f>
        <v>0</v>
      </c>
      <c r="AL71" s="16">
        <f>'22_СВОД_МО _ПР_'!AM71-'[2]22_СВОД_МО _ПР_'!AL71</f>
        <v>0</v>
      </c>
      <c r="AM71" s="16">
        <f>'22_СВОД_МО _ПР_'!AN71-'[2]22_СВОД_МО _ПР_'!AM71</f>
        <v>0</v>
      </c>
      <c r="AN71" s="16">
        <f>'22_СВОД_МО _ПР_'!AO71-'[2]22_СВОД_МО _ПР_'!AN71</f>
        <v>0</v>
      </c>
      <c r="AO71" s="16">
        <f>'22_СВОД_МО _ПР_'!AP71-'[2]22_СВОД_МО _ПР_'!AO71</f>
        <v>0</v>
      </c>
      <c r="AP71" s="16">
        <f>'22_СВОД_МО _ПР_'!AQ71-'[2]22_СВОД_МО _ПР_'!AP71</f>
        <v>0</v>
      </c>
      <c r="AQ71" s="16">
        <f>'22_СВОД_МО _ПР_'!AR71-'[2]22_СВОД_МО _ПР_'!AQ71</f>
        <v>0</v>
      </c>
      <c r="AR71" s="16">
        <f>'22_СВОД_МО _ПР_'!AS71-'[2]22_СВОД_МО _ПР_'!AR71</f>
        <v>0</v>
      </c>
      <c r="AS71" s="17">
        <f>'22_СВОД_МО _ПР_'!AT71-'[2]22_СВОД_МО _ПР_'!AS71</f>
        <v>0</v>
      </c>
      <c r="AT71" s="18">
        <v>108741707.03</v>
      </c>
      <c r="AU71" s="18">
        <f t="shared" si="0"/>
        <v>-108741707.03</v>
      </c>
    </row>
    <row r="72" spans="1:47" x14ac:dyDescent="0.4">
      <c r="A72" s="33">
        <v>49</v>
      </c>
      <c r="B72" s="38" t="s">
        <v>101</v>
      </c>
      <c r="C72" s="16">
        <f>'22_СВОД_МО _ПР_'!C72-'[2]22_СВОД_МО _ПР_'!C72</f>
        <v>0</v>
      </c>
      <c r="D72" s="16">
        <f>'22_СВОД_МО _ПР_'!D72-'[2]22_СВОД_МО _ПР_'!D72</f>
        <v>0</v>
      </c>
      <c r="E72" s="16">
        <f>'22_СВОД_МО _ПР_'!E72-'[2]22_СВОД_МО _ПР_'!E72</f>
        <v>0</v>
      </c>
      <c r="F72" s="16">
        <f>'22_СВОД_МО _ПР_'!F72-'[2]22_СВОД_МО _ПР_'!F72</f>
        <v>0</v>
      </c>
      <c r="G72" s="16">
        <f>'22_СВОД_МО _ПР_'!G72-'[2]22_СВОД_МО _ПР_'!G72</f>
        <v>0</v>
      </c>
      <c r="H72" s="16">
        <f>'22_СВОД_МО _ПР_'!H72-'[2]22_СВОД_МО _ПР_'!H72</f>
        <v>0</v>
      </c>
      <c r="I72" s="16">
        <f>'22_СВОД_МО _ПР_'!I72-'[2]22_СВОД_МО _ПР_'!I72</f>
        <v>0</v>
      </c>
      <c r="J72" s="16">
        <f>'22_СВОД_МО _ПР_'!J72-'[2]22_СВОД_МО _ПР_'!J72</f>
        <v>0</v>
      </c>
      <c r="K72" s="16">
        <f>'22_СВОД_МО _ПР_'!K72-'[2]22_СВОД_МО _ПР_'!K72</f>
        <v>0</v>
      </c>
      <c r="L72" s="16">
        <f>'22_СВОД_МО _ПР_'!L72-'[2]22_СВОД_МО _ПР_'!L72</f>
        <v>0</v>
      </c>
      <c r="M72" s="29">
        <f>'22_СВОД_МО _ПР_'!M72-'[2]22_СВОД_МО _ПР_'!M72</f>
        <v>0</v>
      </c>
      <c r="N72" s="16">
        <f>'22_СВОД_МО _ПР_'!N72-'[2]22_СВОД_МО _ПР_'!N72</f>
        <v>0</v>
      </c>
      <c r="O72" s="16">
        <f>'22_СВОД_МО _ПР_'!O72-'[2]22_СВОД_МО _ПР_'!O72</f>
        <v>0</v>
      </c>
      <c r="P72" s="16">
        <f>'22_СВОД_МО _ПР_'!P72-'[2]22_СВОД_МО _ПР_'!P72</f>
        <v>0</v>
      </c>
      <c r="Q72" s="16">
        <f>'22_СВОД_МО _ПР_'!Q72-'[2]22_СВОД_МО _ПР_'!Q72</f>
        <v>0</v>
      </c>
      <c r="R72" s="16">
        <f>'22_СВОД_МО _ПР_'!R72-'[2]22_СВОД_МО _ПР_'!R72</f>
        <v>0</v>
      </c>
      <c r="S72" s="16">
        <f>'22_СВОД_МО _ПР_'!S72-'[2]22_СВОД_МО _ПР_'!S72</f>
        <v>0</v>
      </c>
      <c r="T72" s="16">
        <f>'22_СВОД_МО _ПР_'!T72-'[2]22_СВОД_МО _ПР_'!T72</f>
        <v>0</v>
      </c>
      <c r="U72" s="16">
        <f>'22_СВОД_МО _ПР_'!U72-'[2]22_СВОД_МО _ПР_'!U72</f>
        <v>0</v>
      </c>
      <c r="V72" s="16">
        <f>'22_СВОД_МО _ПР_'!V72-'[2]22_СВОД_МО _ПР_'!V72</f>
        <v>0</v>
      </c>
      <c r="W72" s="16">
        <f>'22_СВОД_МО _ПР_'!W72-'[2]22_СВОД_МО _ПР_'!W72</f>
        <v>0</v>
      </c>
      <c r="X72" s="16">
        <f>'22_СВОД_МО _ПР_'!X72-'[2]22_СВОД_МО _ПР_'!X72</f>
        <v>0</v>
      </c>
      <c r="Y72" s="16">
        <f>'22_СВОД_МО _ПР_'!Y72-'[2]22_СВОД_МО _ПР_'!Y72</f>
        <v>0</v>
      </c>
      <c r="Z72" s="16">
        <f>'22_СВОД_МО _ПР_'!Z72-'[2]22_СВОД_МО _ПР_'!Z72</f>
        <v>0</v>
      </c>
      <c r="AA72" s="16">
        <f>'22_СВОД_МО _ПР_'!AA72-'[2]22_СВОД_МО _ПР_'!AA72</f>
        <v>0</v>
      </c>
      <c r="AB72" s="16">
        <f>'22_СВОД_МО _ПР_'!AB72-'[2]22_СВОД_МО _ПР_'!AB72</f>
        <v>0</v>
      </c>
      <c r="AC72" s="16">
        <f>'22_СВОД_МО _ПР_'!AC72-'[2]22_СВОД_МО _ПР_'!AC72</f>
        <v>0</v>
      </c>
      <c r="AD72" s="16">
        <f>'22_СВОД_МО _ПР_'!AD72-'[2]22_СВОД_МО _ПР_'!AD72</f>
        <v>0</v>
      </c>
      <c r="AE72" s="16">
        <f>'22_СВОД_МО _ПР_'!AE72-'[2]22_СВОД_МО _ПР_'!AE72</f>
        <v>0</v>
      </c>
      <c r="AF72" s="16">
        <f>'22_СВОД_МО _ПР_'!AF72-'[2]22_СВОД_МО _ПР_'!AF72</f>
        <v>0</v>
      </c>
      <c r="AG72" s="16">
        <f>'22_СВОД_МО _ПР_'!AG72-'[2]22_СВОД_МО _ПР_'!AG72</f>
        <v>0</v>
      </c>
      <c r="AH72" s="16">
        <f>'22_СВОД_МО _ПР_'!AH72-'[2]22_СВОД_МО _ПР_'!AH72</f>
        <v>0</v>
      </c>
      <c r="AI72" s="16">
        <f>'22_СВОД_МО _ПР_'!AI72-'[2]22_СВОД_МО _ПР_'!AI72</f>
        <v>0</v>
      </c>
      <c r="AJ72" s="16">
        <f>'22_СВОД_МО _ПР_'!AJ72-'[2]22_СВОД_МО _ПР_'!AJ72</f>
        <v>0</v>
      </c>
      <c r="AK72" s="16">
        <f>'22_СВОД_МО _ПР_'!AL72-'[2]22_СВОД_МО _ПР_'!AK72</f>
        <v>0</v>
      </c>
      <c r="AL72" s="16">
        <f>'22_СВОД_МО _ПР_'!AM72-'[2]22_СВОД_МО _ПР_'!AL72</f>
        <v>0</v>
      </c>
      <c r="AM72" s="16">
        <f>'22_СВОД_МО _ПР_'!AN72-'[2]22_СВОД_МО _ПР_'!AM72</f>
        <v>0</v>
      </c>
      <c r="AN72" s="16">
        <f>'22_СВОД_МО _ПР_'!AO72-'[2]22_СВОД_МО _ПР_'!AN72</f>
        <v>0</v>
      </c>
      <c r="AO72" s="16">
        <f>'22_СВОД_МО _ПР_'!AP72-'[2]22_СВОД_МО _ПР_'!AO72</f>
        <v>0</v>
      </c>
      <c r="AP72" s="16">
        <f>'22_СВОД_МО _ПР_'!AQ72-'[2]22_СВОД_МО _ПР_'!AP72</f>
        <v>0</v>
      </c>
      <c r="AQ72" s="16">
        <f>'22_СВОД_МО _ПР_'!AR72-'[2]22_СВОД_МО _ПР_'!AQ72</f>
        <v>0</v>
      </c>
      <c r="AR72" s="16">
        <f>'22_СВОД_МО _ПР_'!AS72-'[2]22_СВОД_МО _ПР_'!AR72</f>
        <v>0</v>
      </c>
      <c r="AS72" s="17">
        <f>'22_СВОД_МО _ПР_'!AT72-'[2]22_СВОД_МО _ПР_'!AS72</f>
        <v>0</v>
      </c>
      <c r="AT72" s="18">
        <v>13601451.85</v>
      </c>
      <c r="AU72" s="18">
        <f t="shared" si="0"/>
        <v>-13601451.85</v>
      </c>
    </row>
    <row r="73" spans="1:47" x14ac:dyDescent="0.4">
      <c r="A73" s="33">
        <v>50</v>
      </c>
      <c r="B73" s="38" t="s">
        <v>102</v>
      </c>
      <c r="C73" s="16">
        <f>'22_СВОД_МО _ПР_'!C73-'[2]22_СВОД_МО _ПР_'!C73</f>
        <v>0</v>
      </c>
      <c r="D73" s="16">
        <f>'22_СВОД_МО _ПР_'!D73-'[2]22_СВОД_МО _ПР_'!D73</f>
        <v>0</v>
      </c>
      <c r="E73" s="16">
        <f>'22_СВОД_МО _ПР_'!E73-'[2]22_СВОД_МО _ПР_'!E73</f>
        <v>0</v>
      </c>
      <c r="F73" s="16">
        <f>'22_СВОД_МО _ПР_'!F73-'[2]22_СВОД_МО _ПР_'!F73</f>
        <v>0</v>
      </c>
      <c r="G73" s="16">
        <f>'22_СВОД_МО _ПР_'!G73-'[2]22_СВОД_МО _ПР_'!G73</f>
        <v>0</v>
      </c>
      <c r="H73" s="16">
        <f>'22_СВОД_МО _ПР_'!H73-'[2]22_СВОД_МО _ПР_'!H73</f>
        <v>0</v>
      </c>
      <c r="I73" s="16">
        <f>'22_СВОД_МО _ПР_'!I73-'[2]22_СВОД_МО _ПР_'!I73</f>
        <v>0</v>
      </c>
      <c r="J73" s="16">
        <f>'22_СВОД_МО _ПР_'!J73-'[2]22_СВОД_МО _ПР_'!J73</f>
        <v>0</v>
      </c>
      <c r="K73" s="16">
        <f>'22_СВОД_МО _ПР_'!K73-'[2]22_СВОД_МО _ПР_'!K73</f>
        <v>0</v>
      </c>
      <c r="L73" s="16">
        <f>'22_СВОД_МО _ПР_'!L73-'[2]22_СВОД_МО _ПР_'!L73</f>
        <v>0</v>
      </c>
      <c r="M73" s="29">
        <f>'22_СВОД_МО _ПР_'!M73-'[2]22_СВОД_МО _ПР_'!M73</f>
        <v>0</v>
      </c>
      <c r="N73" s="16">
        <f>'22_СВОД_МО _ПР_'!N73-'[2]22_СВОД_МО _ПР_'!N73</f>
        <v>0</v>
      </c>
      <c r="O73" s="16">
        <f>'22_СВОД_МО _ПР_'!O73-'[2]22_СВОД_МО _ПР_'!O73</f>
        <v>0</v>
      </c>
      <c r="P73" s="16">
        <f>'22_СВОД_МО _ПР_'!P73-'[2]22_СВОД_МО _ПР_'!P73</f>
        <v>0</v>
      </c>
      <c r="Q73" s="16">
        <f>'22_СВОД_МО _ПР_'!Q73-'[2]22_СВОД_МО _ПР_'!Q73</f>
        <v>0</v>
      </c>
      <c r="R73" s="16">
        <f>'22_СВОД_МО _ПР_'!R73-'[2]22_СВОД_МО _ПР_'!R73</f>
        <v>0</v>
      </c>
      <c r="S73" s="16">
        <f>'22_СВОД_МО _ПР_'!S73-'[2]22_СВОД_МО _ПР_'!S73</f>
        <v>0</v>
      </c>
      <c r="T73" s="16">
        <f>'22_СВОД_МО _ПР_'!T73-'[2]22_СВОД_МО _ПР_'!T73</f>
        <v>0</v>
      </c>
      <c r="U73" s="16">
        <f>'22_СВОД_МО _ПР_'!U73-'[2]22_СВОД_МО _ПР_'!U73</f>
        <v>0</v>
      </c>
      <c r="V73" s="16">
        <f>'22_СВОД_МО _ПР_'!V73-'[2]22_СВОД_МО _ПР_'!V73</f>
        <v>0</v>
      </c>
      <c r="W73" s="16">
        <f>'22_СВОД_МО _ПР_'!W73-'[2]22_СВОД_МО _ПР_'!W73</f>
        <v>0</v>
      </c>
      <c r="X73" s="16">
        <f>'22_СВОД_МО _ПР_'!X73-'[2]22_СВОД_МО _ПР_'!X73</f>
        <v>0</v>
      </c>
      <c r="Y73" s="16">
        <f>'22_СВОД_МО _ПР_'!Y73-'[2]22_СВОД_МО _ПР_'!Y73</f>
        <v>0</v>
      </c>
      <c r="Z73" s="16">
        <f>'22_СВОД_МО _ПР_'!Z73-'[2]22_СВОД_МО _ПР_'!Z73</f>
        <v>0</v>
      </c>
      <c r="AA73" s="16">
        <f>'22_СВОД_МО _ПР_'!AA73-'[2]22_СВОД_МО _ПР_'!AA73</f>
        <v>0</v>
      </c>
      <c r="AB73" s="16">
        <f>'22_СВОД_МО _ПР_'!AB73-'[2]22_СВОД_МО _ПР_'!AB73</f>
        <v>0</v>
      </c>
      <c r="AC73" s="16">
        <f>'22_СВОД_МО _ПР_'!AC73-'[2]22_СВОД_МО _ПР_'!AC73</f>
        <v>0</v>
      </c>
      <c r="AD73" s="16">
        <f>'22_СВОД_МО _ПР_'!AD73-'[2]22_СВОД_МО _ПР_'!AD73</f>
        <v>0</v>
      </c>
      <c r="AE73" s="16">
        <f>'22_СВОД_МО _ПР_'!AE73-'[2]22_СВОД_МО _ПР_'!AE73</f>
        <v>0</v>
      </c>
      <c r="AF73" s="16">
        <f>'22_СВОД_МО _ПР_'!AF73-'[2]22_СВОД_МО _ПР_'!AF73</f>
        <v>0</v>
      </c>
      <c r="AG73" s="16">
        <f>'22_СВОД_МО _ПР_'!AG73-'[2]22_СВОД_МО _ПР_'!AG73</f>
        <v>0</v>
      </c>
      <c r="AH73" s="16">
        <f>'22_СВОД_МО _ПР_'!AH73-'[2]22_СВОД_МО _ПР_'!AH73</f>
        <v>0</v>
      </c>
      <c r="AI73" s="16">
        <f>'22_СВОД_МО _ПР_'!AI73-'[2]22_СВОД_МО _ПР_'!AI73</f>
        <v>0</v>
      </c>
      <c r="AJ73" s="16">
        <f>'22_СВОД_МО _ПР_'!AJ73-'[2]22_СВОД_МО _ПР_'!AJ73</f>
        <v>0</v>
      </c>
      <c r="AK73" s="16">
        <f>'22_СВОД_МО _ПР_'!AL73-'[2]22_СВОД_МО _ПР_'!AK73</f>
        <v>0</v>
      </c>
      <c r="AL73" s="16">
        <f>'22_СВОД_МО _ПР_'!AM73-'[2]22_СВОД_МО _ПР_'!AL73</f>
        <v>0</v>
      </c>
      <c r="AM73" s="16">
        <f>'22_СВОД_МО _ПР_'!AN73-'[2]22_СВОД_МО _ПР_'!AM73</f>
        <v>0</v>
      </c>
      <c r="AN73" s="16">
        <f>'22_СВОД_МО _ПР_'!AO73-'[2]22_СВОД_МО _ПР_'!AN73</f>
        <v>0</v>
      </c>
      <c r="AO73" s="16">
        <f>'22_СВОД_МО _ПР_'!AP73-'[2]22_СВОД_МО _ПР_'!AO73</f>
        <v>0</v>
      </c>
      <c r="AP73" s="16">
        <f>'22_СВОД_МО _ПР_'!AQ73-'[2]22_СВОД_МО _ПР_'!AP73</f>
        <v>0</v>
      </c>
      <c r="AQ73" s="16">
        <f>'22_СВОД_МО _ПР_'!AR73-'[2]22_СВОД_МО _ПР_'!AQ73</f>
        <v>0</v>
      </c>
      <c r="AR73" s="16">
        <f>'22_СВОД_МО _ПР_'!AS73-'[2]22_СВОД_МО _ПР_'!AR73</f>
        <v>0</v>
      </c>
      <c r="AS73" s="17">
        <f>'22_СВОД_МО _ПР_'!AT73-'[2]22_СВОД_МО _ПР_'!AS73</f>
        <v>0</v>
      </c>
      <c r="AT73" s="18">
        <v>41173462.100000001</v>
      </c>
      <c r="AU73" s="18">
        <f t="shared" si="0"/>
        <v>-41173462.100000001</v>
      </c>
    </row>
    <row r="74" spans="1:47" x14ac:dyDescent="0.4">
      <c r="A74" s="33">
        <v>51</v>
      </c>
      <c r="B74" s="38" t="s">
        <v>103</v>
      </c>
      <c r="C74" s="16">
        <f>'22_СВОД_МО _ПР_'!C74-'[2]22_СВОД_МО _ПР_'!C74</f>
        <v>0</v>
      </c>
      <c r="D74" s="16">
        <f>'22_СВОД_МО _ПР_'!D74-'[2]22_СВОД_МО _ПР_'!D74</f>
        <v>0</v>
      </c>
      <c r="E74" s="16">
        <f>'22_СВОД_МО _ПР_'!E74-'[2]22_СВОД_МО _ПР_'!E74</f>
        <v>0</v>
      </c>
      <c r="F74" s="16">
        <f>'22_СВОД_МО _ПР_'!F74-'[2]22_СВОД_МО _ПР_'!F74</f>
        <v>0</v>
      </c>
      <c r="G74" s="16">
        <f>'22_СВОД_МО _ПР_'!G74-'[2]22_СВОД_МО _ПР_'!G74</f>
        <v>0</v>
      </c>
      <c r="H74" s="16">
        <f>'22_СВОД_МО _ПР_'!H74-'[2]22_СВОД_МО _ПР_'!H74</f>
        <v>0</v>
      </c>
      <c r="I74" s="16">
        <f>'22_СВОД_МО _ПР_'!I74-'[2]22_СВОД_МО _ПР_'!I74</f>
        <v>0</v>
      </c>
      <c r="J74" s="16">
        <f>'22_СВОД_МО _ПР_'!J74-'[2]22_СВОД_МО _ПР_'!J74</f>
        <v>0</v>
      </c>
      <c r="K74" s="16">
        <f>'22_СВОД_МО _ПР_'!K74-'[2]22_СВОД_МО _ПР_'!K74</f>
        <v>0</v>
      </c>
      <c r="L74" s="16">
        <f>'22_СВОД_МО _ПР_'!L74-'[2]22_СВОД_МО _ПР_'!L74</f>
        <v>0</v>
      </c>
      <c r="M74" s="29">
        <f>'22_СВОД_МО _ПР_'!M74-'[2]22_СВОД_МО _ПР_'!M74</f>
        <v>0</v>
      </c>
      <c r="N74" s="16">
        <f>'22_СВОД_МО _ПР_'!N74-'[2]22_СВОД_МО _ПР_'!N74</f>
        <v>0</v>
      </c>
      <c r="O74" s="16">
        <f>'22_СВОД_МО _ПР_'!O74-'[2]22_СВОД_МО _ПР_'!O74</f>
        <v>0</v>
      </c>
      <c r="P74" s="16">
        <f>'22_СВОД_МО _ПР_'!P74-'[2]22_СВОД_МО _ПР_'!P74</f>
        <v>0</v>
      </c>
      <c r="Q74" s="16">
        <f>'22_СВОД_МО _ПР_'!Q74-'[2]22_СВОД_МО _ПР_'!Q74</f>
        <v>0</v>
      </c>
      <c r="R74" s="16">
        <f>'22_СВОД_МО _ПР_'!R74-'[2]22_СВОД_МО _ПР_'!R74</f>
        <v>0</v>
      </c>
      <c r="S74" s="16">
        <f>'22_СВОД_МО _ПР_'!S74-'[2]22_СВОД_МО _ПР_'!S74</f>
        <v>0</v>
      </c>
      <c r="T74" s="16">
        <f>'22_СВОД_МО _ПР_'!T74-'[2]22_СВОД_МО _ПР_'!T74</f>
        <v>0</v>
      </c>
      <c r="U74" s="16">
        <f>'22_СВОД_МО _ПР_'!U74-'[2]22_СВОД_МО _ПР_'!U74</f>
        <v>0</v>
      </c>
      <c r="V74" s="16">
        <f>'22_СВОД_МО _ПР_'!V74-'[2]22_СВОД_МО _ПР_'!V74</f>
        <v>0</v>
      </c>
      <c r="W74" s="16">
        <f>'22_СВОД_МО _ПР_'!W74-'[2]22_СВОД_МО _ПР_'!W74</f>
        <v>0</v>
      </c>
      <c r="X74" s="16">
        <f>'22_СВОД_МО _ПР_'!X74-'[2]22_СВОД_МО _ПР_'!X74</f>
        <v>0</v>
      </c>
      <c r="Y74" s="16">
        <f>'22_СВОД_МО _ПР_'!Y74-'[2]22_СВОД_МО _ПР_'!Y74</f>
        <v>0</v>
      </c>
      <c r="Z74" s="16">
        <f>'22_СВОД_МО _ПР_'!Z74-'[2]22_СВОД_МО _ПР_'!Z74</f>
        <v>0</v>
      </c>
      <c r="AA74" s="16">
        <f>'22_СВОД_МО _ПР_'!AA74-'[2]22_СВОД_МО _ПР_'!AA74</f>
        <v>0</v>
      </c>
      <c r="AB74" s="16">
        <f>'22_СВОД_МО _ПР_'!AB74-'[2]22_СВОД_МО _ПР_'!AB74</f>
        <v>0</v>
      </c>
      <c r="AC74" s="16">
        <f>'22_СВОД_МО _ПР_'!AC74-'[2]22_СВОД_МО _ПР_'!AC74</f>
        <v>0</v>
      </c>
      <c r="AD74" s="16">
        <f>'22_СВОД_МО _ПР_'!AD74-'[2]22_СВОД_МО _ПР_'!AD74</f>
        <v>0</v>
      </c>
      <c r="AE74" s="16">
        <f>'22_СВОД_МО _ПР_'!AE74-'[2]22_СВОД_МО _ПР_'!AE74</f>
        <v>0</v>
      </c>
      <c r="AF74" s="16">
        <f>'22_СВОД_МО _ПР_'!AF74-'[2]22_СВОД_МО _ПР_'!AF74</f>
        <v>0</v>
      </c>
      <c r="AG74" s="16">
        <f>'22_СВОД_МО _ПР_'!AG74-'[2]22_СВОД_МО _ПР_'!AG74</f>
        <v>0</v>
      </c>
      <c r="AH74" s="16">
        <f>'22_СВОД_МО _ПР_'!AH74-'[2]22_СВОД_МО _ПР_'!AH74</f>
        <v>0</v>
      </c>
      <c r="AI74" s="16">
        <f>'22_СВОД_МО _ПР_'!AI74-'[2]22_СВОД_МО _ПР_'!AI74</f>
        <v>0</v>
      </c>
      <c r="AJ74" s="16">
        <f>'22_СВОД_МО _ПР_'!AJ74-'[2]22_СВОД_МО _ПР_'!AJ74</f>
        <v>0</v>
      </c>
      <c r="AK74" s="16">
        <f>'22_СВОД_МО _ПР_'!AL74-'[2]22_СВОД_МО _ПР_'!AK74</f>
        <v>0</v>
      </c>
      <c r="AL74" s="16">
        <f>'22_СВОД_МО _ПР_'!AM74-'[2]22_СВОД_МО _ПР_'!AL74</f>
        <v>0</v>
      </c>
      <c r="AM74" s="16">
        <f>'22_СВОД_МО _ПР_'!AN74-'[2]22_СВОД_МО _ПР_'!AM74</f>
        <v>0</v>
      </c>
      <c r="AN74" s="16">
        <f>'22_СВОД_МО _ПР_'!AO74-'[2]22_СВОД_МО _ПР_'!AN74</f>
        <v>0</v>
      </c>
      <c r="AO74" s="16">
        <f>'22_СВОД_МО _ПР_'!AP74-'[2]22_СВОД_МО _ПР_'!AO74</f>
        <v>0</v>
      </c>
      <c r="AP74" s="16">
        <f>'22_СВОД_МО _ПР_'!AQ74-'[2]22_СВОД_МО _ПР_'!AP74</f>
        <v>0</v>
      </c>
      <c r="AQ74" s="16">
        <f>'22_СВОД_МО _ПР_'!AR74-'[2]22_СВОД_МО _ПР_'!AQ74</f>
        <v>0</v>
      </c>
      <c r="AR74" s="16">
        <f>'22_СВОД_МО _ПР_'!AS74-'[2]22_СВОД_МО _ПР_'!AR74</f>
        <v>0</v>
      </c>
      <c r="AS74" s="17">
        <f>'22_СВОД_МО _ПР_'!AT74-'[2]22_СВОД_МО _ПР_'!AS74</f>
        <v>0</v>
      </c>
      <c r="AT74" s="18">
        <v>12866401.35</v>
      </c>
      <c r="AU74" s="18">
        <f t="shared" si="0"/>
        <v>-12866401.35</v>
      </c>
    </row>
    <row r="75" spans="1:47" x14ac:dyDescent="0.4">
      <c r="A75" s="33">
        <v>52</v>
      </c>
      <c r="B75" s="38" t="s">
        <v>104</v>
      </c>
      <c r="C75" s="16">
        <f>'22_СВОД_МО _ПР_'!C75-'[2]22_СВОД_МО _ПР_'!C75</f>
        <v>0</v>
      </c>
      <c r="D75" s="16">
        <f>'22_СВОД_МО _ПР_'!D75-'[2]22_СВОД_МО _ПР_'!D75</f>
        <v>0</v>
      </c>
      <c r="E75" s="16">
        <f>'22_СВОД_МО _ПР_'!E75-'[2]22_СВОД_МО _ПР_'!E75</f>
        <v>0</v>
      </c>
      <c r="F75" s="16">
        <f>'22_СВОД_МО _ПР_'!F75-'[2]22_СВОД_МО _ПР_'!F75</f>
        <v>0</v>
      </c>
      <c r="G75" s="16">
        <f>'22_СВОД_МО _ПР_'!G75-'[2]22_СВОД_МО _ПР_'!G75</f>
        <v>0</v>
      </c>
      <c r="H75" s="16">
        <f>'22_СВОД_МО _ПР_'!H75-'[2]22_СВОД_МО _ПР_'!H75</f>
        <v>0</v>
      </c>
      <c r="I75" s="16">
        <f>'22_СВОД_МО _ПР_'!I75-'[2]22_СВОД_МО _ПР_'!I75</f>
        <v>0</v>
      </c>
      <c r="J75" s="16">
        <f>'22_СВОД_МО _ПР_'!J75-'[2]22_СВОД_МО _ПР_'!J75</f>
        <v>0</v>
      </c>
      <c r="K75" s="16">
        <f>'22_СВОД_МО _ПР_'!K75-'[2]22_СВОД_МО _ПР_'!K75</f>
        <v>0</v>
      </c>
      <c r="L75" s="16">
        <f>'22_СВОД_МО _ПР_'!L75-'[2]22_СВОД_МО _ПР_'!L75</f>
        <v>0</v>
      </c>
      <c r="M75" s="29">
        <f>'22_СВОД_МО _ПР_'!M75-'[2]22_СВОД_МО _ПР_'!M75</f>
        <v>0</v>
      </c>
      <c r="N75" s="16">
        <f>'22_СВОД_МО _ПР_'!N75-'[2]22_СВОД_МО _ПР_'!N75</f>
        <v>0</v>
      </c>
      <c r="O75" s="16">
        <f>'22_СВОД_МО _ПР_'!O75-'[2]22_СВОД_МО _ПР_'!O75</f>
        <v>0</v>
      </c>
      <c r="P75" s="16">
        <f>'22_СВОД_МО _ПР_'!P75-'[2]22_СВОД_МО _ПР_'!P75</f>
        <v>0</v>
      </c>
      <c r="Q75" s="16">
        <f>'22_СВОД_МО _ПР_'!Q75-'[2]22_СВОД_МО _ПР_'!Q75</f>
        <v>0</v>
      </c>
      <c r="R75" s="16">
        <f>'22_СВОД_МО _ПР_'!R75-'[2]22_СВОД_МО _ПР_'!R75</f>
        <v>0</v>
      </c>
      <c r="S75" s="16">
        <f>'22_СВОД_МО _ПР_'!S75-'[2]22_СВОД_МО _ПР_'!S75</f>
        <v>0</v>
      </c>
      <c r="T75" s="16">
        <f>'22_СВОД_МО _ПР_'!T75-'[2]22_СВОД_МО _ПР_'!T75</f>
        <v>0</v>
      </c>
      <c r="U75" s="16">
        <f>'22_СВОД_МО _ПР_'!U75-'[2]22_СВОД_МО _ПР_'!U75</f>
        <v>0</v>
      </c>
      <c r="V75" s="16">
        <f>'22_СВОД_МО _ПР_'!V75-'[2]22_СВОД_МО _ПР_'!V75</f>
        <v>0</v>
      </c>
      <c r="W75" s="16">
        <f>'22_СВОД_МО _ПР_'!W75-'[2]22_СВОД_МО _ПР_'!W75</f>
        <v>0</v>
      </c>
      <c r="X75" s="16">
        <f>'22_СВОД_МО _ПР_'!X75-'[2]22_СВОД_МО _ПР_'!X75</f>
        <v>0</v>
      </c>
      <c r="Y75" s="16">
        <f>'22_СВОД_МО _ПР_'!Y75-'[2]22_СВОД_МО _ПР_'!Y75</f>
        <v>0</v>
      </c>
      <c r="Z75" s="16">
        <f>'22_СВОД_МО _ПР_'!Z75-'[2]22_СВОД_МО _ПР_'!Z75</f>
        <v>0</v>
      </c>
      <c r="AA75" s="16">
        <f>'22_СВОД_МО _ПР_'!AA75-'[2]22_СВОД_МО _ПР_'!AA75</f>
        <v>0</v>
      </c>
      <c r="AB75" s="16">
        <f>'22_СВОД_МО _ПР_'!AB75-'[2]22_СВОД_МО _ПР_'!AB75</f>
        <v>0</v>
      </c>
      <c r="AC75" s="16">
        <f>'22_СВОД_МО _ПР_'!AC75-'[2]22_СВОД_МО _ПР_'!AC75</f>
        <v>0</v>
      </c>
      <c r="AD75" s="16">
        <f>'22_СВОД_МО _ПР_'!AD75-'[2]22_СВОД_МО _ПР_'!AD75</f>
        <v>0</v>
      </c>
      <c r="AE75" s="16">
        <f>'22_СВОД_МО _ПР_'!AE75-'[2]22_СВОД_МО _ПР_'!AE75</f>
        <v>0</v>
      </c>
      <c r="AF75" s="16">
        <f>'22_СВОД_МО _ПР_'!AF75-'[2]22_СВОД_МО _ПР_'!AF75</f>
        <v>0</v>
      </c>
      <c r="AG75" s="16">
        <f>'22_СВОД_МО _ПР_'!AG75-'[2]22_СВОД_МО _ПР_'!AG75</f>
        <v>0</v>
      </c>
      <c r="AH75" s="16">
        <f>'22_СВОД_МО _ПР_'!AH75-'[2]22_СВОД_МО _ПР_'!AH75</f>
        <v>0</v>
      </c>
      <c r="AI75" s="16">
        <f>'22_СВОД_МО _ПР_'!AI75-'[2]22_СВОД_МО _ПР_'!AI75</f>
        <v>0</v>
      </c>
      <c r="AJ75" s="16">
        <f>'22_СВОД_МО _ПР_'!AJ75-'[2]22_СВОД_МО _ПР_'!AJ75</f>
        <v>0</v>
      </c>
      <c r="AK75" s="16">
        <f>'22_СВОД_МО _ПР_'!AL75-'[2]22_СВОД_МО _ПР_'!AK75</f>
        <v>0</v>
      </c>
      <c r="AL75" s="16">
        <f>'22_СВОД_МО _ПР_'!AM75-'[2]22_СВОД_МО _ПР_'!AL75</f>
        <v>0</v>
      </c>
      <c r="AM75" s="16">
        <f>'22_СВОД_МО _ПР_'!AN75-'[2]22_СВОД_МО _ПР_'!AM75</f>
        <v>0</v>
      </c>
      <c r="AN75" s="16">
        <f>'22_СВОД_МО _ПР_'!AO75-'[2]22_СВОД_МО _ПР_'!AN75</f>
        <v>0</v>
      </c>
      <c r="AO75" s="16">
        <f>'22_СВОД_МО _ПР_'!AP75-'[2]22_СВОД_МО _ПР_'!AO75</f>
        <v>0</v>
      </c>
      <c r="AP75" s="16">
        <f>'22_СВОД_МО _ПР_'!AQ75-'[2]22_СВОД_МО _ПР_'!AP75</f>
        <v>0</v>
      </c>
      <c r="AQ75" s="16">
        <f>'22_СВОД_МО _ПР_'!AR75-'[2]22_СВОД_МО _ПР_'!AQ75</f>
        <v>0</v>
      </c>
      <c r="AR75" s="16">
        <f>'22_СВОД_МО _ПР_'!AS75-'[2]22_СВОД_МО _ПР_'!AR75</f>
        <v>0</v>
      </c>
      <c r="AS75" s="17">
        <f>'22_СВОД_МО _ПР_'!AT75-'[2]22_СВОД_МО _ПР_'!AS75</f>
        <v>0</v>
      </c>
      <c r="AT75" s="18">
        <v>6825152.9400000004</v>
      </c>
      <c r="AU75" s="18">
        <f t="shared" si="0"/>
        <v>-6825152.9400000004</v>
      </c>
    </row>
    <row r="76" spans="1:47" x14ac:dyDescent="0.4">
      <c r="A76" s="33">
        <v>53</v>
      </c>
      <c r="B76" s="38" t="s">
        <v>105</v>
      </c>
      <c r="C76" s="16">
        <f>'22_СВОД_МО _ПР_'!C76-'[2]22_СВОД_МО _ПР_'!C76</f>
        <v>0</v>
      </c>
      <c r="D76" s="16">
        <f>'22_СВОД_МО _ПР_'!D76-'[2]22_СВОД_МО _ПР_'!D76</f>
        <v>0</v>
      </c>
      <c r="E76" s="16">
        <f>'22_СВОД_МО _ПР_'!E76-'[2]22_СВОД_МО _ПР_'!E76</f>
        <v>0</v>
      </c>
      <c r="F76" s="16">
        <f>'22_СВОД_МО _ПР_'!F76-'[2]22_СВОД_МО _ПР_'!F76</f>
        <v>0</v>
      </c>
      <c r="G76" s="16">
        <f>'22_СВОД_МО _ПР_'!G76-'[2]22_СВОД_МО _ПР_'!G76</f>
        <v>0</v>
      </c>
      <c r="H76" s="16">
        <f>'22_СВОД_МО _ПР_'!H76-'[2]22_СВОД_МО _ПР_'!H76</f>
        <v>0</v>
      </c>
      <c r="I76" s="16">
        <f>'22_СВОД_МО _ПР_'!I76-'[2]22_СВОД_МО _ПР_'!I76</f>
        <v>0</v>
      </c>
      <c r="J76" s="16">
        <f>'22_СВОД_МО _ПР_'!J76-'[2]22_СВОД_МО _ПР_'!J76</f>
        <v>0</v>
      </c>
      <c r="K76" s="16">
        <f>'22_СВОД_МО _ПР_'!K76-'[2]22_СВОД_МО _ПР_'!K76</f>
        <v>0</v>
      </c>
      <c r="L76" s="16">
        <f>'22_СВОД_МО _ПР_'!L76-'[2]22_СВОД_МО _ПР_'!L76</f>
        <v>0</v>
      </c>
      <c r="M76" s="29">
        <f>'22_СВОД_МО _ПР_'!M76-'[2]22_СВОД_МО _ПР_'!M76</f>
        <v>0</v>
      </c>
      <c r="N76" s="16">
        <f>'22_СВОД_МО _ПР_'!N76-'[2]22_СВОД_МО _ПР_'!N76</f>
        <v>0</v>
      </c>
      <c r="O76" s="16">
        <f>'22_СВОД_МО _ПР_'!O76-'[2]22_СВОД_МО _ПР_'!O76</f>
        <v>0</v>
      </c>
      <c r="P76" s="16">
        <f>'22_СВОД_МО _ПР_'!P76-'[2]22_СВОД_МО _ПР_'!P76</f>
        <v>0</v>
      </c>
      <c r="Q76" s="16">
        <f>'22_СВОД_МО _ПР_'!Q76-'[2]22_СВОД_МО _ПР_'!Q76</f>
        <v>0</v>
      </c>
      <c r="R76" s="16">
        <f>'22_СВОД_МО _ПР_'!R76-'[2]22_СВОД_МО _ПР_'!R76</f>
        <v>0</v>
      </c>
      <c r="S76" s="16">
        <f>'22_СВОД_МО _ПР_'!S76-'[2]22_СВОД_МО _ПР_'!S76</f>
        <v>0</v>
      </c>
      <c r="T76" s="16">
        <f>'22_СВОД_МО _ПР_'!T76-'[2]22_СВОД_МО _ПР_'!T76</f>
        <v>0</v>
      </c>
      <c r="U76" s="16">
        <f>'22_СВОД_МО _ПР_'!U76-'[2]22_СВОД_МО _ПР_'!U76</f>
        <v>0</v>
      </c>
      <c r="V76" s="16">
        <f>'22_СВОД_МО _ПР_'!V76-'[2]22_СВОД_МО _ПР_'!V76</f>
        <v>0</v>
      </c>
      <c r="W76" s="16">
        <f>'22_СВОД_МО _ПР_'!W76-'[2]22_СВОД_МО _ПР_'!W76</f>
        <v>0</v>
      </c>
      <c r="X76" s="16">
        <f>'22_СВОД_МО _ПР_'!X76-'[2]22_СВОД_МО _ПР_'!X76</f>
        <v>0</v>
      </c>
      <c r="Y76" s="16">
        <f>'22_СВОД_МО _ПР_'!Y76-'[2]22_СВОД_МО _ПР_'!Y76</f>
        <v>0</v>
      </c>
      <c r="Z76" s="16">
        <f>'22_СВОД_МО _ПР_'!Z76-'[2]22_СВОД_МО _ПР_'!Z76</f>
        <v>0</v>
      </c>
      <c r="AA76" s="16">
        <f>'22_СВОД_МО _ПР_'!AA76-'[2]22_СВОД_МО _ПР_'!AA76</f>
        <v>0</v>
      </c>
      <c r="AB76" s="16">
        <f>'22_СВОД_МО _ПР_'!AB76-'[2]22_СВОД_МО _ПР_'!AB76</f>
        <v>0</v>
      </c>
      <c r="AC76" s="16">
        <f>'22_СВОД_МО _ПР_'!AC76-'[2]22_СВОД_МО _ПР_'!AC76</f>
        <v>0</v>
      </c>
      <c r="AD76" s="16">
        <f>'22_СВОД_МО _ПР_'!AD76-'[2]22_СВОД_МО _ПР_'!AD76</f>
        <v>0</v>
      </c>
      <c r="AE76" s="16">
        <f>'22_СВОД_МО _ПР_'!AE76-'[2]22_СВОД_МО _ПР_'!AE76</f>
        <v>0</v>
      </c>
      <c r="AF76" s="16">
        <f>'22_СВОД_МО _ПР_'!AF76-'[2]22_СВОД_МО _ПР_'!AF76</f>
        <v>0</v>
      </c>
      <c r="AG76" s="16">
        <f>'22_СВОД_МО _ПР_'!AG76-'[2]22_СВОД_МО _ПР_'!AG76</f>
        <v>0</v>
      </c>
      <c r="AH76" s="16">
        <f>'22_СВОД_МО _ПР_'!AH76-'[2]22_СВОД_МО _ПР_'!AH76</f>
        <v>0</v>
      </c>
      <c r="AI76" s="16">
        <f>'22_СВОД_МО _ПР_'!AI76-'[2]22_СВОД_МО _ПР_'!AI76</f>
        <v>0</v>
      </c>
      <c r="AJ76" s="16">
        <f>'22_СВОД_МО _ПР_'!AJ76-'[2]22_СВОД_МО _ПР_'!AJ76</f>
        <v>0</v>
      </c>
      <c r="AK76" s="16">
        <f>'22_СВОД_МО _ПР_'!AL76-'[2]22_СВОД_МО _ПР_'!AK76</f>
        <v>0</v>
      </c>
      <c r="AL76" s="16">
        <f>'22_СВОД_МО _ПР_'!AM76-'[2]22_СВОД_МО _ПР_'!AL76</f>
        <v>0</v>
      </c>
      <c r="AM76" s="16">
        <f>'22_СВОД_МО _ПР_'!AN76-'[2]22_СВОД_МО _ПР_'!AM76</f>
        <v>0</v>
      </c>
      <c r="AN76" s="16">
        <f>'22_СВОД_МО _ПР_'!AO76-'[2]22_СВОД_МО _ПР_'!AN76</f>
        <v>0</v>
      </c>
      <c r="AO76" s="16">
        <f>'22_СВОД_МО _ПР_'!AP76-'[2]22_СВОД_МО _ПР_'!AO76</f>
        <v>0</v>
      </c>
      <c r="AP76" s="16">
        <f>'22_СВОД_МО _ПР_'!AQ76-'[2]22_СВОД_МО _ПР_'!AP76</f>
        <v>0</v>
      </c>
      <c r="AQ76" s="16">
        <f>'22_СВОД_МО _ПР_'!AR76-'[2]22_СВОД_МО _ПР_'!AQ76</f>
        <v>0</v>
      </c>
      <c r="AR76" s="16">
        <f>'22_СВОД_МО _ПР_'!AS76-'[2]22_СВОД_МО _ПР_'!AR76</f>
        <v>0</v>
      </c>
      <c r="AS76" s="17">
        <f>'22_СВОД_МО _ПР_'!AT76-'[2]22_СВОД_МО _ПР_'!AS76</f>
        <v>0</v>
      </c>
      <c r="AT76" s="18">
        <v>21781668.649999999</v>
      </c>
      <c r="AU76" s="18">
        <f t="shared" si="0"/>
        <v>-21781668.649999999</v>
      </c>
    </row>
    <row r="77" spans="1:47" s="41" customFormat="1" x14ac:dyDescent="0.4">
      <c r="A77" s="33">
        <v>54</v>
      </c>
      <c r="B77" s="38" t="s">
        <v>106</v>
      </c>
      <c r="C77" s="16">
        <f>'22_СВОД_МО _ПР_'!C77-'[2]22_СВОД_МО _ПР_'!C77</f>
        <v>0</v>
      </c>
      <c r="D77" s="16">
        <f>'22_СВОД_МО _ПР_'!D77-'[2]22_СВОД_МО _ПР_'!D77</f>
        <v>0</v>
      </c>
      <c r="E77" s="16">
        <f>'22_СВОД_МО _ПР_'!E77-'[2]22_СВОД_МО _ПР_'!E77</f>
        <v>0</v>
      </c>
      <c r="F77" s="16">
        <f>'22_СВОД_МО _ПР_'!F77-'[2]22_СВОД_МО _ПР_'!F77</f>
        <v>0</v>
      </c>
      <c r="G77" s="16">
        <f>'22_СВОД_МО _ПР_'!G77-'[2]22_СВОД_МО _ПР_'!G77</f>
        <v>0</v>
      </c>
      <c r="H77" s="16">
        <f>'22_СВОД_МО _ПР_'!H77-'[2]22_СВОД_МО _ПР_'!H77</f>
        <v>0</v>
      </c>
      <c r="I77" s="16">
        <f>'22_СВОД_МО _ПР_'!I77-'[2]22_СВОД_МО _ПР_'!I77</f>
        <v>0</v>
      </c>
      <c r="J77" s="16">
        <f>'22_СВОД_МО _ПР_'!J77-'[2]22_СВОД_МО _ПР_'!J77</f>
        <v>0</v>
      </c>
      <c r="K77" s="16">
        <f>'22_СВОД_МО _ПР_'!K77-'[2]22_СВОД_МО _ПР_'!K77</f>
        <v>0</v>
      </c>
      <c r="L77" s="16">
        <f>'22_СВОД_МО _ПР_'!L77-'[2]22_СВОД_МО _ПР_'!L77</f>
        <v>0</v>
      </c>
      <c r="M77" s="29">
        <f>'22_СВОД_МО _ПР_'!M77-'[2]22_СВОД_МО _ПР_'!M77</f>
        <v>0</v>
      </c>
      <c r="N77" s="16">
        <f>'22_СВОД_МО _ПР_'!N77-'[2]22_СВОД_МО _ПР_'!N77</f>
        <v>0</v>
      </c>
      <c r="O77" s="16">
        <f>'22_СВОД_МО _ПР_'!O77-'[2]22_СВОД_МО _ПР_'!O77</f>
        <v>0</v>
      </c>
      <c r="P77" s="16">
        <f>'22_СВОД_МО _ПР_'!P77-'[2]22_СВОД_МО _ПР_'!P77</f>
        <v>0</v>
      </c>
      <c r="Q77" s="16">
        <f>'22_СВОД_МО _ПР_'!Q77-'[2]22_СВОД_МО _ПР_'!Q77</f>
        <v>0</v>
      </c>
      <c r="R77" s="16">
        <f>'22_СВОД_МО _ПР_'!R77-'[2]22_СВОД_МО _ПР_'!R77</f>
        <v>0</v>
      </c>
      <c r="S77" s="16">
        <f>'22_СВОД_МО _ПР_'!S77-'[2]22_СВОД_МО _ПР_'!S77</f>
        <v>0</v>
      </c>
      <c r="T77" s="16">
        <f>'22_СВОД_МО _ПР_'!T77-'[2]22_СВОД_МО _ПР_'!T77</f>
        <v>0</v>
      </c>
      <c r="U77" s="16">
        <f>'22_СВОД_МО _ПР_'!U77-'[2]22_СВОД_МО _ПР_'!U77</f>
        <v>0</v>
      </c>
      <c r="V77" s="16">
        <f>'22_СВОД_МО _ПР_'!V77-'[2]22_СВОД_МО _ПР_'!V77</f>
        <v>0</v>
      </c>
      <c r="W77" s="16">
        <f>'22_СВОД_МО _ПР_'!W77-'[2]22_СВОД_МО _ПР_'!W77</f>
        <v>0</v>
      </c>
      <c r="X77" s="16">
        <f>'22_СВОД_МО _ПР_'!X77-'[2]22_СВОД_МО _ПР_'!X77</f>
        <v>0</v>
      </c>
      <c r="Y77" s="16">
        <f>'22_СВОД_МО _ПР_'!Y77-'[2]22_СВОД_МО _ПР_'!Y77</f>
        <v>0</v>
      </c>
      <c r="Z77" s="16">
        <f>'22_СВОД_МО _ПР_'!Z77-'[2]22_СВОД_МО _ПР_'!Z77</f>
        <v>0</v>
      </c>
      <c r="AA77" s="16">
        <f>'22_СВОД_МО _ПР_'!AA77-'[2]22_СВОД_МО _ПР_'!AA77</f>
        <v>0</v>
      </c>
      <c r="AB77" s="16">
        <f>'22_СВОД_МО _ПР_'!AB77-'[2]22_СВОД_МО _ПР_'!AB77</f>
        <v>0</v>
      </c>
      <c r="AC77" s="16">
        <f>'22_СВОД_МО _ПР_'!AC77-'[2]22_СВОД_МО _ПР_'!AC77</f>
        <v>0</v>
      </c>
      <c r="AD77" s="16">
        <f>'22_СВОД_МО _ПР_'!AD77-'[2]22_СВОД_МО _ПР_'!AD77</f>
        <v>0</v>
      </c>
      <c r="AE77" s="16">
        <f>'22_СВОД_МО _ПР_'!AE77-'[2]22_СВОД_МО _ПР_'!AE77</f>
        <v>0</v>
      </c>
      <c r="AF77" s="16">
        <f>'22_СВОД_МО _ПР_'!AF77-'[2]22_СВОД_МО _ПР_'!AF77</f>
        <v>0</v>
      </c>
      <c r="AG77" s="16">
        <f>'22_СВОД_МО _ПР_'!AG77-'[2]22_СВОД_МО _ПР_'!AG77</f>
        <v>0</v>
      </c>
      <c r="AH77" s="16">
        <f>'22_СВОД_МО _ПР_'!AH77-'[2]22_СВОД_МО _ПР_'!AH77</f>
        <v>0</v>
      </c>
      <c r="AI77" s="16">
        <f>'22_СВОД_МО _ПР_'!AI77-'[2]22_СВОД_МО _ПР_'!AI77</f>
        <v>0</v>
      </c>
      <c r="AJ77" s="16">
        <f>'22_СВОД_МО _ПР_'!AJ77-'[2]22_СВОД_МО _ПР_'!AJ77</f>
        <v>0</v>
      </c>
      <c r="AK77" s="16">
        <f>'22_СВОД_МО _ПР_'!AL77-'[2]22_СВОД_МО _ПР_'!AK77</f>
        <v>0</v>
      </c>
      <c r="AL77" s="16">
        <f>'22_СВОД_МО _ПР_'!AM77-'[2]22_СВОД_МО _ПР_'!AL77</f>
        <v>0</v>
      </c>
      <c r="AM77" s="16">
        <f>'22_СВОД_МО _ПР_'!AN77-'[2]22_СВОД_МО _ПР_'!AM77</f>
        <v>0</v>
      </c>
      <c r="AN77" s="16">
        <f>'22_СВОД_МО _ПР_'!AO77-'[2]22_СВОД_МО _ПР_'!AN77</f>
        <v>0</v>
      </c>
      <c r="AO77" s="16">
        <f>'22_СВОД_МО _ПР_'!AP77-'[2]22_СВОД_МО _ПР_'!AO77</f>
        <v>0</v>
      </c>
      <c r="AP77" s="16">
        <f>'22_СВОД_МО _ПР_'!AQ77-'[2]22_СВОД_МО _ПР_'!AP77</f>
        <v>0</v>
      </c>
      <c r="AQ77" s="16">
        <f>'22_СВОД_МО _ПР_'!AR77-'[2]22_СВОД_МО _ПР_'!AQ77</f>
        <v>0</v>
      </c>
      <c r="AR77" s="16">
        <f>'22_СВОД_МО _ПР_'!AS77-'[2]22_СВОД_МО _ПР_'!AR77</f>
        <v>0</v>
      </c>
      <c r="AS77" s="17">
        <f>'22_СВОД_МО _ПР_'!AT77-'[2]22_СВОД_МО _ПР_'!AS77</f>
        <v>0</v>
      </c>
      <c r="AT77" s="18">
        <v>424620816.09000003</v>
      </c>
      <c r="AU77" s="18">
        <f t="shared" si="0"/>
        <v>-424620816.09000003</v>
      </c>
    </row>
    <row r="78" spans="1:47" x14ac:dyDescent="0.4">
      <c r="A78" s="33">
        <v>55</v>
      </c>
      <c r="B78" s="38" t="s">
        <v>107</v>
      </c>
      <c r="C78" s="16">
        <f>'22_СВОД_МО _ПР_'!C78-'[2]22_СВОД_МО _ПР_'!C78</f>
        <v>0</v>
      </c>
      <c r="D78" s="16">
        <f>'22_СВОД_МО _ПР_'!D78-'[2]22_СВОД_МО _ПР_'!D78</f>
        <v>0</v>
      </c>
      <c r="E78" s="16">
        <f>'22_СВОД_МО _ПР_'!E78-'[2]22_СВОД_МО _ПР_'!E78</f>
        <v>0</v>
      </c>
      <c r="F78" s="16">
        <f>'22_СВОД_МО _ПР_'!F78-'[2]22_СВОД_МО _ПР_'!F78</f>
        <v>0</v>
      </c>
      <c r="G78" s="16">
        <f>'22_СВОД_МО _ПР_'!G78-'[2]22_СВОД_МО _ПР_'!G78</f>
        <v>0</v>
      </c>
      <c r="H78" s="16">
        <f>'22_СВОД_МО _ПР_'!H78-'[2]22_СВОД_МО _ПР_'!H78</f>
        <v>0</v>
      </c>
      <c r="I78" s="16">
        <f>'22_СВОД_МО _ПР_'!I78-'[2]22_СВОД_МО _ПР_'!I78</f>
        <v>0</v>
      </c>
      <c r="J78" s="16">
        <f>'22_СВОД_МО _ПР_'!J78-'[2]22_СВОД_МО _ПР_'!J78</f>
        <v>0</v>
      </c>
      <c r="K78" s="16">
        <f>'22_СВОД_МО _ПР_'!K78-'[2]22_СВОД_МО _ПР_'!K78</f>
        <v>0</v>
      </c>
      <c r="L78" s="16">
        <f>'22_СВОД_МО _ПР_'!L78-'[2]22_СВОД_МО _ПР_'!L78</f>
        <v>0</v>
      </c>
      <c r="M78" s="29">
        <f>'22_СВОД_МО _ПР_'!M78-'[2]22_СВОД_МО _ПР_'!M78</f>
        <v>0</v>
      </c>
      <c r="N78" s="16">
        <f>'22_СВОД_МО _ПР_'!N78-'[2]22_СВОД_МО _ПР_'!N78</f>
        <v>0</v>
      </c>
      <c r="O78" s="16">
        <f>'22_СВОД_МО _ПР_'!O78-'[2]22_СВОД_МО _ПР_'!O78</f>
        <v>0</v>
      </c>
      <c r="P78" s="16">
        <f>'22_СВОД_МО _ПР_'!P78-'[2]22_СВОД_МО _ПР_'!P78</f>
        <v>0</v>
      </c>
      <c r="Q78" s="16">
        <f>'22_СВОД_МО _ПР_'!Q78-'[2]22_СВОД_МО _ПР_'!Q78</f>
        <v>0</v>
      </c>
      <c r="R78" s="16">
        <f>'22_СВОД_МО _ПР_'!R78-'[2]22_СВОД_МО _ПР_'!R78</f>
        <v>0</v>
      </c>
      <c r="S78" s="16">
        <f>'22_СВОД_МО _ПР_'!S78-'[2]22_СВОД_МО _ПР_'!S78</f>
        <v>0</v>
      </c>
      <c r="T78" s="16">
        <f>'22_СВОД_МО _ПР_'!T78-'[2]22_СВОД_МО _ПР_'!T78</f>
        <v>0</v>
      </c>
      <c r="U78" s="16">
        <f>'22_СВОД_МО _ПР_'!U78-'[2]22_СВОД_МО _ПР_'!U78</f>
        <v>0</v>
      </c>
      <c r="V78" s="16">
        <f>'22_СВОД_МО _ПР_'!V78-'[2]22_СВОД_МО _ПР_'!V78</f>
        <v>0</v>
      </c>
      <c r="W78" s="16">
        <f>'22_СВОД_МО _ПР_'!W78-'[2]22_СВОД_МО _ПР_'!W78</f>
        <v>0</v>
      </c>
      <c r="X78" s="16">
        <f>'22_СВОД_МО _ПР_'!X78-'[2]22_СВОД_МО _ПР_'!X78</f>
        <v>0</v>
      </c>
      <c r="Y78" s="16">
        <f>'22_СВОД_МО _ПР_'!Y78-'[2]22_СВОД_МО _ПР_'!Y78</f>
        <v>0</v>
      </c>
      <c r="Z78" s="16">
        <f>'22_СВОД_МО _ПР_'!Z78-'[2]22_СВОД_МО _ПР_'!Z78</f>
        <v>0</v>
      </c>
      <c r="AA78" s="16">
        <f>'22_СВОД_МО _ПР_'!AA78-'[2]22_СВОД_МО _ПР_'!AA78</f>
        <v>0</v>
      </c>
      <c r="AB78" s="16">
        <f>'22_СВОД_МО _ПР_'!AB78-'[2]22_СВОД_МО _ПР_'!AB78</f>
        <v>0</v>
      </c>
      <c r="AC78" s="16">
        <f>'22_СВОД_МО _ПР_'!AC78-'[2]22_СВОД_МО _ПР_'!AC78</f>
        <v>0</v>
      </c>
      <c r="AD78" s="16">
        <f>'22_СВОД_МО _ПР_'!AD78-'[2]22_СВОД_МО _ПР_'!AD78</f>
        <v>0</v>
      </c>
      <c r="AE78" s="16">
        <f>'22_СВОД_МО _ПР_'!AE78-'[2]22_СВОД_МО _ПР_'!AE78</f>
        <v>0</v>
      </c>
      <c r="AF78" s="16">
        <f>'22_СВОД_МО _ПР_'!AF78-'[2]22_СВОД_МО _ПР_'!AF78</f>
        <v>0</v>
      </c>
      <c r="AG78" s="16">
        <f>'22_СВОД_МО _ПР_'!AG78-'[2]22_СВОД_МО _ПР_'!AG78</f>
        <v>0</v>
      </c>
      <c r="AH78" s="16">
        <f>'22_СВОД_МО _ПР_'!AH78-'[2]22_СВОД_МО _ПР_'!AH78</f>
        <v>0</v>
      </c>
      <c r="AI78" s="16">
        <f>'22_СВОД_МО _ПР_'!AI78-'[2]22_СВОД_МО _ПР_'!AI78</f>
        <v>0</v>
      </c>
      <c r="AJ78" s="16">
        <f>'22_СВОД_МО _ПР_'!AJ78-'[2]22_СВОД_МО _ПР_'!AJ78</f>
        <v>0</v>
      </c>
      <c r="AK78" s="16">
        <f>'22_СВОД_МО _ПР_'!AL78-'[2]22_СВОД_МО _ПР_'!AK78</f>
        <v>0</v>
      </c>
      <c r="AL78" s="16">
        <f>'22_СВОД_МО _ПР_'!AM78-'[2]22_СВОД_МО _ПР_'!AL78</f>
        <v>0</v>
      </c>
      <c r="AM78" s="16">
        <f>'22_СВОД_МО _ПР_'!AN78-'[2]22_СВОД_МО _ПР_'!AM78</f>
        <v>0</v>
      </c>
      <c r="AN78" s="16">
        <f>'22_СВОД_МО _ПР_'!AO78-'[2]22_СВОД_МО _ПР_'!AN78</f>
        <v>0</v>
      </c>
      <c r="AO78" s="16">
        <f>'22_СВОД_МО _ПР_'!AP78-'[2]22_СВОД_МО _ПР_'!AO78</f>
        <v>0</v>
      </c>
      <c r="AP78" s="16">
        <f>'22_СВОД_МО _ПР_'!AQ78-'[2]22_СВОД_МО _ПР_'!AP78</f>
        <v>0</v>
      </c>
      <c r="AQ78" s="16">
        <f>'22_СВОД_МО _ПР_'!AR78-'[2]22_СВОД_МО _ПР_'!AQ78</f>
        <v>0</v>
      </c>
      <c r="AR78" s="16">
        <f>'22_СВОД_МО _ПР_'!AS78-'[2]22_СВОД_МО _ПР_'!AR78</f>
        <v>0</v>
      </c>
      <c r="AS78" s="17">
        <f>'22_СВОД_МО _ПР_'!AT78-'[2]22_СВОД_МО _ПР_'!AS78</f>
        <v>0</v>
      </c>
      <c r="AT78" s="18">
        <v>47953825.170000002</v>
      </c>
      <c r="AU78" s="18">
        <f t="shared" si="0"/>
        <v>-47953825.170000002</v>
      </c>
    </row>
    <row r="79" spans="1:47" x14ac:dyDescent="0.4">
      <c r="A79" s="33">
        <v>56</v>
      </c>
      <c r="B79" s="38" t="s">
        <v>108</v>
      </c>
      <c r="C79" s="16">
        <f>'22_СВОД_МО _ПР_'!C79-'[2]22_СВОД_МО _ПР_'!C79</f>
        <v>0</v>
      </c>
      <c r="D79" s="16">
        <f>'22_СВОД_МО _ПР_'!D79-'[2]22_СВОД_МО _ПР_'!D79</f>
        <v>0</v>
      </c>
      <c r="E79" s="16">
        <f>'22_СВОД_МО _ПР_'!E79-'[2]22_СВОД_МО _ПР_'!E79</f>
        <v>0</v>
      </c>
      <c r="F79" s="16">
        <f>'22_СВОД_МО _ПР_'!F79-'[2]22_СВОД_МО _ПР_'!F79</f>
        <v>0</v>
      </c>
      <c r="G79" s="16">
        <f>'22_СВОД_МО _ПР_'!G79-'[2]22_СВОД_МО _ПР_'!G79</f>
        <v>0</v>
      </c>
      <c r="H79" s="16">
        <f>'22_СВОД_МО _ПР_'!H79-'[2]22_СВОД_МО _ПР_'!H79</f>
        <v>0</v>
      </c>
      <c r="I79" s="16">
        <f>'22_СВОД_МО _ПР_'!I79-'[2]22_СВОД_МО _ПР_'!I79</f>
        <v>0</v>
      </c>
      <c r="J79" s="16">
        <f>'22_СВОД_МО _ПР_'!J79-'[2]22_СВОД_МО _ПР_'!J79</f>
        <v>0</v>
      </c>
      <c r="K79" s="16">
        <f>'22_СВОД_МО _ПР_'!K79-'[2]22_СВОД_МО _ПР_'!K79</f>
        <v>0</v>
      </c>
      <c r="L79" s="16">
        <f>'22_СВОД_МО _ПР_'!L79-'[2]22_СВОД_МО _ПР_'!L79</f>
        <v>0</v>
      </c>
      <c r="M79" s="29">
        <f>'22_СВОД_МО _ПР_'!M79-'[2]22_СВОД_МО _ПР_'!M79</f>
        <v>0</v>
      </c>
      <c r="N79" s="16">
        <f>'22_СВОД_МО _ПР_'!N79-'[2]22_СВОД_МО _ПР_'!N79</f>
        <v>0</v>
      </c>
      <c r="O79" s="16">
        <f>'22_СВОД_МО _ПР_'!O79-'[2]22_СВОД_МО _ПР_'!O79</f>
        <v>0</v>
      </c>
      <c r="P79" s="16">
        <f>'22_СВОД_МО _ПР_'!P79-'[2]22_СВОД_МО _ПР_'!P79</f>
        <v>0</v>
      </c>
      <c r="Q79" s="16">
        <f>'22_СВОД_МО _ПР_'!Q79-'[2]22_СВОД_МО _ПР_'!Q79</f>
        <v>0</v>
      </c>
      <c r="R79" s="16">
        <f>'22_СВОД_МО _ПР_'!R79-'[2]22_СВОД_МО _ПР_'!R79</f>
        <v>0</v>
      </c>
      <c r="S79" s="16">
        <f>'22_СВОД_МО _ПР_'!S79-'[2]22_СВОД_МО _ПР_'!S79</f>
        <v>0</v>
      </c>
      <c r="T79" s="16">
        <f>'22_СВОД_МО _ПР_'!T79-'[2]22_СВОД_МО _ПР_'!T79</f>
        <v>0</v>
      </c>
      <c r="U79" s="16">
        <f>'22_СВОД_МО _ПР_'!U79-'[2]22_СВОД_МО _ПР_'!U79</f>
        <v>0</v>
      </c>
      <c r="V79" s="16">
        <f>'22_СВОД_МО _ПР_'!V79-'[2]22_СВОД_МО _ПР_'!V79</f>
        <v>0</v>
      </c>
      <c r="W79" s="16">
        <f>'22_СВОД_МО _ПР_'!W79-'[2]22_СВОД_МО _ПР_'!W79</f>
        <v>0</v>
      </c>
      <c r="X79" s="16">
        <f>'22_СВОД_МО _ПР_'!X79-'[2]22_СВОД_МО _ПР_'!X79</f>
        <v>0</v>
      </c>
      <c r="Y79" s="16">
        <f>'22_СВОД_МО _ПР_'!Y79-'[2]22_СВОД_МО _ПР_'!Y79</f>
        <v>0</v>
      </c>
      <c r="Z79" s="16">
        <f>'22_СВОД_МО _ПР_'!Z79-'[2]22_СВОД_МО _ПР_'!Z79</f>
        <v>0</v>
      </c>
      <c r="AA79" s="16">
        <f>'22_СВОД_МО _ПР_'!AA79-'[2]22_СВОД_МО _ПР_'!AA79</f>
        <v>0</v>
      </c>
      <c r="AB79" s="16">
        <f>'22_СВОД_МО _ПР_'!AB79-'[2]22_СВОД_МО _ПР_'!AB79</f>
        <v>0</v>
      </c>
      <c r="AC79" s="16">
        <f>'22_СВОД_МО _ПР_'!AC79-'[2]22_СВОД_МО _ПР_'!AC79</f>
        <v>0</v>
      </c>
      <c r="AD79" s="16">
        <f>'22_СВОД_МО _ПР_'!AD79-'[2]22_СВОД_МО _ПР_'!AD79</f>
        <v>0</v>
      </c>
      <c r="AE79" s="16">
        <f>'22_СВОД_МО _ПР_'!AE79-'[2]22_СВОД_МО _ПР_'!AE79</f>
        <v>0</v>
      </c>
      <c r="AF79" s="16">
        <f>'22_СВОД_МО _ПР_'!AF79-'[2]22_СВОД_МО _ПР_'!AF79</f>
        <v>0</v>
      </c>
      <c r="AG79" s="16">
        <f>'22_СВОД_МО _ПР_'!AG79-'[2]22_СВОД_МО _ПР_'!AG79</f>
        <v>0</v>
      </c>
      <c r="AH79" s="16">
        <f>'22_СВОД_МО _ПР_'!AH79-'[2]22_СВОД_МО _ПР_'!AH79</f>
        <v>0</v>
      </c>
      <c r="AI79" s="16">
        <f>'22_СВОД_МО _ПР_'!AI79-'[2]22_СВОД_МО _ПР_'!AI79</f>
        <v>0</v>
      </c>
      <c r="AJ79" s="16">
        <f>'22_СВОД_МО _ПР_'!AJ79-'[2]22_СВОД_МО _ПР_'!AJ79</f>
        <v>0</v>
      </c>
      <c r="AK79" s="16">
        <f>'22_СВОД_МО _ПР_'!AL79-'[2]22_СВОД_МО _ПР_'!AK79</f>
        <v>0</v>
      </c>
      <c r="AL79" s="16">
        <f>'22_СВОД_МО _ПР_'!AM79-'[2]22_СВОД_МО _ПР_'!AL79</f>
        <v>0</v>
      </c>
      <c r="AM79" s="16">
        <f>'22_СВОД_МО _ПР_'!AN79-'[2]22_СВОД_МО _ПР_'!AM79</f>
        <v>0</v>
      </c>
      <c r="AN79" s="16">
        <f>'22_СВОД_МО _ПР_'!AO79-'[2]22_СВОД_МО _ПР_'!AN79</f>
        <v>0</v>
      </c>
      <c r="AO79" s="16">
        <f>'22_СВОД_МО _ПР_'!AP79-'[2]22_СВОД_МО _ПР_'!AO79</f>
        <v>0</v>
      </c>
      <c r="AP79" s="16">
        <f>'22_СВОД_МО _ПР_'!AQ79-'[2]22_СВОД_МО _ПР_'!AP79</f>
        <v>0</v>
      </c>
      <c r="AQ79" s="16">
        <f>'22_СВОД_МО _ПР_'!AR79-'[2]22_СВОД_МО _ПР_'!AQ79</f>
        <v>0</v>
      </c>
      <c r="AR79" s="16">
        <f>'22_СВОД_МО _ПР_'!AS79-'[2]22_СВОД_МО _ПР_'!AR79</f>
        <v>0</v>
      </c>
      <c r="AS79" s="17">
        <f>'22_СВОД_МО _ПР_'!AT79-'[2]22_СВОД_МО _ПР_'!AS79</f>
        <v>0</v>
      </c>
      <c r="AT79" s="18">
        <v>11205009.119999999</v>
      </c>
      <c r="AU79" s="18">
        <f t="shared" si="0"/>
        <v>-11205009.119999999</v>
      </c>
    </row>
    <row r="80" spans="1:47" x14ac:dyDescent="0.4">
      <c r="A80" s="33">
        <v>57</v>
      </c>
      <c r="B80" s="38" t="s">
        <v>109</v>
      </c>
      <c r="C80" s="16">
        <f>'22_СВОД_МО _ПР_'!C80-'[2]22_СВОД_МО _ПР_'!C80</f>
        <v>0</v>
      </c>
      <c r="D80" s="16">
        <f>'22_СВОД_МО _ПР_'!D80-'[2]22_СВОД_МО _ПР_'!D80</f>
        <v>0</v>
      </c>
      <c r="E80" s="16">
        <f>'22_СВОД_МО _ПР_'!E80-'[2]22_СВОД_МО _ПР_'!E80</f>
        <v>0</v>
      </c>
      <c r="F80" s="16">
        <f>'22_СВОД_МО _ПР_'!F80-'[2]22_СВОД_МО _ПР_'!F80</f>
        <v>0</v>
      </c>
      <c r="G80" s="16">
        <f>'22_СВОД_МО _ПР_'!G80-'[2]22_СВОД_МО _ПР_'!G80</f>
        <v>0</v>
      </c>
      <c r="H80" s="16">
        <f>'22_СВОД_МО _ПР_'!H80-'[2]22_СВОД_МО _ПР_'!H80</f>
        <v>0</v>
      </c>
      <c r="I80" s="16">
        <f>'22_СВОД_МО _ПР_'!I80-'[2]22_СВОД_МО _ПР_'!I80</f>
        <v>0</v>
      </c>
      <c r="J80" s="16">
        <f>'22_СВОД_МО _ПР_'!J80-'[2]22_СВОД_МО _ПР_'!J80</f>
        <v>0</v>
      </c>
      <c r="K80" s="16">
        <f>'22_СВОД_МО _ПР_'!K80-'[2]22_СВОД_МО _ПР_'!K80</f>
        <v>0</v>
      </c>
      <c r="L80" s="16">
        <f>'22_СВОД_МО _ПР_'!L80-'[2]22_СВОД_МО _ПР_'!L80</f>
        <v>0</v>
      </c>
      <c r="M80" s="29">
        <f>'22_СВОД_МО _ПР_'!M80-'[2]22_СВОД_МО _ПР_'!M80</f>
        <v>0</v>
      </c>
      <c r="N80" s="16">
        <f>'22_СВОД_МО _ПР_'!N80-'[2]22_СВОД_МО _ПР_'!N80</f>
        <v>0</v>
      </c>
      <c r="O80" s="16">
        <f>'22_СВОД_МО _ПР_'!O80-'[2]22_СВОД_МО _ПР_'!O80</f>
        <v>0</v>
      </c>
      <c r="P80" s="16">
        <f>'22_СВОД_МО _ПР_'!P80-'[2]22_СВОД_МО _ПР_'!P80</f>
        <v>0</v>
      </c>
      <c r="Q80" s="16">
        <f>'22_СВОД_МО _ПР_'!Q80-'[2]22_СВОД_МО _ПР_'!Q80</f>
        <v>0</v>
      </c>
      <c r="R80" s="16">
        <f>'22_СВОД_МО _ПР_'!R80-'[2]22_СВОД_МО _ПР_'!R80</f>
        <v>0</v>
      </c>
      <c r="S80" s="16">
        <f>'22_СВОД_МО _ПР_'!S80-'[2]22_СВОД_МО _ПР_'!S80</f>
        <v>0</v>
      </c>
      <c r="T80" s="16">
        <f>'22_СВОД_МО _ПР_'!T80-'[2]22_СВОД_МО _ПР_'!T80</f>
        <v>0</v>
      </c>
      <c r="U80" s="16">
        <f>'22_СВОД_МО _ПР_'!U80-'[2]22_СВОД_МО _ПР_'!U80</f>
        <v>0</v>
      </c>
      <c r="V80" s="16">
        <f>'22_СВОД_МО _ПР_'!V80-'[2]22_СВОД_МО _ПР_'!V80</f>
        <v>0</v>
      </c>
      <c r="W80" s="16">
        <f>'22_СВОД_МО _ПР_'!W80-'[2]22_СВОД_МО _ПР_'!W80</f>
        <v>0</v>
      </c>
      <c r="X80" s="16">
        <f>'22_СВОД_МО _ПР_'!X80-'[2]22_СВОД_МО _ПР_'!X80</f>
        <v>0</v>
      </c>
      <c r="Y80" s="16">
        <f>'22_СВОД_МО _ПР_'!Y80-'[2]22_СВОД_МО _ПР_'!Y80</f>
        <v>0</v>
      </c>
      <c r="Z80" s="16">
        <f>'22_СВОД_МО _ПР_'!Z80-'[2]22_СВОД_МО _ПР_'!Z80</f>
        <v>0</v>
      </c>
      <c r="AA80" s="16">
        <f>'22_СВОД_МО _ПР_'!AA80-'[2]22_СВОД_МО _ПР_'!AA80</f>
        <v>0</v>
      </c>
      <c r="AB80" s="16">
        <f>'22_СВОД_МО _ПР_'!AB80-'[2]22_СВОД_МО _ПР_'!AB80</f>
        <v>0</v>
      </c>
      <c r="AC80" s="16">
        <f>'22_СВОД_МО _ПР_'!AC80-'[2]22_СВОД_МО _ПР_'!AC80</f>
        <v>0</v>
      </c>
      <c r="AD80" s="16">
        <f>'22_СВОД_МО _ПР_'!AD80-'[2]22_СВОД_МО _ПР_'!AD80</f>
        <v>0</v>
      </c>
      <c r="AE80" s="16">
        <f>'22_СВОД_МО _ПР_'!AE80-'[2]22_СВОД_МО _ПР_'!AE80</f>
        <v>0</v>
      </c>
      <c r="AF80" s="16">
        <f>'22_СВОД_МО _ПР_'!AF80-'[2]22_СВОД_МО _ПР_'!AF80</f>
        <v>0</v>
      </c>
      <c r="AG80" s="16">
        <f>'22_СВОД_МО _ПР_'!AG80-'[2]22_СВОД_МО _ПР_'!AG80</f>
        <v>0</v>
      </c>
      <c r="AH80" s="16">
        <f>'22_СВОД_МО _ПР_'!AH80-'[2]22_СВОД_МО _ПР_'!AH80</f>
        <v>0</v>
      </c>
      <c r="AI80" s="16">
        <f>'22_СВОД_МО _ПР_'!AI80-'[2]22_СВОД_МО _ПР_'!AI80</f>
        <v>0</v>
      </c>
      <c r="AJ80" s="16">
        <f>'22_СВОД_МО _ПР_'!AJ80-'[2]22_СВОД_МО _ПР_'!AJ80</f>
        <v>0</v>
      </c>
      <c r="AK80" s="16">
        <f>'22_СВОД_МО _ПР_'!AL80-'[2]22_СВОД_МО _ПР_'!AK80</f>
        <v>0</v>
      </c>
      <c r="AL80" s="16">
        <f>'22_СВОД_МО _ПР_'!AM80-'[2]22_СВОД_МО _ПР_'!AL80</f>
        <v>0</v>
      </c>
      <c r="AM80" s="16">
        <f>'22_СВОД_МО _ПР_'!AN80-'[2]22_СВОД_МО _ПР_'!AM80</f>
        <v>0</v>
      </c>
      <c r="AN80" s="16">
        <f>'22_СВОД_МО _ПР_'!AO80-'[2]22_СВОД_МО _ПР_'!AN80</f>
        <v>0</v>
      </c>
      <c r="AO80" s="16">
        <f>'22_СВОД_МО _ПР_'!AP80-'[2]22_СВОД_МО _ПР_'!AO80</f>
        <v>0</v>
      </c>
      <c r="AP80" s="16">
        <f>'22_СВОД_МО _ПР_'!AQ80-'[2]22_СВОД_МО _ПР_'!AP80</f>
        <v>0</v>
      </c>
      <c r="AQ80" s="16">
        <f>'22_СВОД_МО _ПР_'!AR80-'[2]22_СВОД_МО _ПР_'!AQ80</f>
        <v>0</v>
      </c>
      <c r="AR80" s="16">
        <f>'22_СВОД_МО _ПР_'!AS80-'[2]22_СВОД_МО _ПР_'!AR80</f>
        <v>0</v>
      </c>
      <c r="AS80" s="17">
        <f>'22_СВОД_МО _ПР_'!AT80-'[2]22_СВОД_МО _ПР_'!AS80</f>
        <v>0</v>
      </c>
      <c r="AT80" s="18">
        <v>7523096.7800000003</v>
      </c>
      <c r="AU80" s="18">
        <f t="shared" si="0"/>
        <v>-7523096.7800000003</v>
      </c>
    </row>
    <row r="81" spans="1:47" x14ac:dyDescent="0.4">
      <c r="A81" s="33">
        <v>58</v>
      </c>
      <c r="B81" s="38" t="s">
        <v>110</v>
      </c>
      <c r="C81" s="16">
        <f>'22_СВОД_МО _ПР_'!C81-'[2]22_СВОД_МО _ПР_'!C81</f>
        <v>0</v>
      </c>
      <c r="D81" s="16">
        <f>'22_СВОД_МО _ПР_'!D81-'[2]22_СВОД_МО _ПР_'!D81</f>
        <v>0</v>
      </c>
      <c r="E81" s="16">
        <f>'22_СВОД_МО _ПР_'!E81-'[2]22_СВОД_МО _ПР_'!E81</f>
        <v>0</v>
      </c>
      <c r="F81" s="16">
        <f>'22_СВОД_МО _ПР_'!F81-'[2]22_СВОД_МО _ПР_'!F81</f>
        <v>0</v>
      </c>
      <c r="G81" s="16">
        <f>'22_СВОД_МО _ПР_'!G81-'[2]22_СВОД_МО _ПР_'!G81</f>
        <v>0</v>
      </c>
      <c r="H81" s="16">
        <f>'22_СВОД_МО _ПР_'!H81-'[2]22_СВОД_МО _ПР_'!H81</f>
        <v>0</v>
      </c>
      <c r="I81" s="16">
        <f>'22_СВОД_МО _ПР_'!I81-'[2]22_СВОД_МО _ПР_'!I81</f>
        <v>0</v>
      </c>
      <c r="J81" s="16">
        <f>'22_СВОД_МО _ПР_'!J81-'[2]22_СВОД_МО _ПР_'!J81</f>
        <v>0</v>
      </c>
      <c r="K81" s="16">
        <f>'22_СВОД_МО _ПР_'!K81-'[2]22_СВОД_МО _ПР_'!K81</f>
        <v>0</v>
      </c>
      <c r="L81" s="16">
        <f>'22_СВОД_МО _ПР_'!L81-'[2]22_СВОД_МО _ПР_'!L81</f>
        <v>0</v>
      </c>
      <c r="M81" s="29">
        <f>'22_СВОД_МО _ПР_'!M81-'[2]22_СВОД_МО _ПР_'!M81</f>
        <v>0</v>
      </c>
      <c r="N81" s="16">
        <f>'22_СВОД_МО _ПР_'!N81-'[2]22_СВОД_МО _ПР_'!N81</f>
        <v>0</v>
      </c>
      <c r="O81" s="16">
        <f>'22_СВОД_МО _ПР_'!O81-'[2]22_СВОД_МО _ПР_'!O81</f>
        <v>0</v>
      </c>
      <c r="P81" s="16">
        <f>'22_СВОД_МО _ПР_'!P81-'[2]22_СВОД_МО _ПР_'!P81</f>
        <v>0</v>
      </c>
      <c r="Q81" s="16">
        <f>'22_СВОД_МО _ПР_'!Q81-'[2]22_СВОД_МО _ПР_'!Q81</f>
        <v>0</v>
      </c>
      <c r="R81" s="16">
        <f>'22_СВОД_МО _ПР_'!R81-'[2]22_СВОД_МО _ПР_'!R81</f>
        <v>0</v>
      </c>
      <c r="S81" s="16">
        <f>'22_СВОД_МО _ПР_'!S81-'[2]22_СВОД_МО _ПР_'!S81</f>
        <v>0</v>
      </c>
      <c r="T81" s="16">
        <f>'22_СВОД_МО _ПР_'!T81-'[2]22_СВОД_МО _ПР_'!T81</f>
        <v>0</v>
      </c>
      <c r="U81" s="16">
        <f>'22_СВОД_МО _ПР_'!U81-'[2]22_СВОД_МО _ПР_'!U81</f>
        <v>0</v>
      </c>
      <c r="V81" s="16">
        <f>'22_СВОД_МО _ПР_'!V81-'[2]22_СВОД_МО _ПР_'!V81</f>
        <v>0</v>
      </c>
      <c r="W81" s="16">
        <f>'22_СВОД_МО _ПР_'!W81-'[2]22_СВОД_МО _ПР_'!W81</f>
        <v>0</v>
      </c>
      <c r="X81" s="16">
        <f>'22_СВОД_МО _ПР_'!X81-'[2]22_СВОД_МО _ПР_'!X81</f>
        <v>0</v>
      </c>
      <c r="Y81" s="16">
        <f>'22_СВОД_МО _ПР_'!Y81-'[2]22_СВОД_МО _ПР_'!Y81</f>
        <v>0</v>
      </c>
      <c r="Z81" s="16">
        <f>'22_СВОД_МО _ПР_'!Z81-'[2]22_СВОД_МО _ПР_'!Z81</f>
        <v>0</v>
      </c>
      <c r="AA81" s="16">
        <f>'22_СВОД_МО _ПР_'!AA81-'[2]22_СВОД_МО _ПР_'!AA81</f>
        <v>0</v>
      </c>
      <c r="AB81" s="16">
        <f>'22_СВОД_МО _ПР_'!AB81-'[2]22_СВОД_МО _ПР_'!AB81</f>
        <v>0</v>
      </c>
      <c r="AC81" s="16">
        <f>'22_СВОД_МО _ПР_'!AC81-'[2]22_СВОД_МО _ПР_'!AC81</f>
        <v>0</v>
      </c>
      <c r="AD81" s="16">
        <f>'22_СВОД_МО _ПР_'!AD81-'[2]22_СВОД_МО _ПР_'!AD81</f>
        <v>0</v>
      </c>
      <c r="AE81" s="16">
        <f>'22_СВОД_МО _ПР_'!AE81-'[2]22_СВОД_МО _ПР_'!AE81</f>
        <v>0</v>
      </c>
      <c r="AF81" s="16">
        <f>'22_СВОД_МО _ПР_'!AF81-'[2]22_СВОД_МО _ПР_'!AF81</f>
        <v>0</v>
      </c>
      <c r="AG81" s="16">
        <f>'22_СВОД_МО _ПР_'!AG81-'[2]22_СВОД_МО _ПР_'!AG81</f>
        <v>0</v>
      </c>
      <c r="AH81" s="16">
        <f>'22_СВОД_МО _ПР_'!AH81-'[2]22_СВОД_МО _ПР_'!AH81</f>
        <v>0</v>
      </c>
      <c r="AI81" s="16">
        <f>'22_СВОД_МО _ПР_'!AI81-'[2]22_СВОД_МО _ПР_'!AI81</f>
        <v>0</v>
      </c>
      <c r="AJ81" s="16">
        <f>'22_СВОД_МО _ПР_'!AJ81-'[2]22_СВОД_МО _ПР_'!AJ81</f>
        <v>0</v>
      </c>
      <c r="AK81" s="16">
        <f>'22_СВОД_МО _ПР_'!AL81-'[2]22_СВОД_МО _ПР_'!AK81</f>
        <v>0</v>
      </c>
      <c r="AL81" s="16">
        <f>'22_СВОД_МО _ПР_'!AM81-'[2]22_СВОД_МО _ПР_'!AL81</f>
        <v>0</v>
      </c>
      <c r="AM81" s="16">
        <f>'22_СВОД_МО _ПР_'!AN81-'[2]22_СВОД_МО _ПР_'!AM81</f>
        <v>0</v>
      </c>
      <c r="AN81" s="16">
        <f>'22_СВОД_МО _ПР_'!AO81-'[2]22_СВОД_МО _ПР_'!AN81</f>
        <v>0</v>
      </c>
      <c r="AO81" s="16">
        <f>'22_СВОД_МО _ПР_'!AP81-'[2]22_СВОД_МО _ПР_'!AO81</f>
        <v>0</v>
      </c>
      <c r="AP81" s="16">
        <f>'22_СВОД_МО _ПР_'!AQ81-'[2]22_СВОД_МО _ПР_'!AP81</f>
        <v>0</v>
      </c>
      <c r="AQ81" s="16">
        <f>'22_СВОД_МО _ПР_'!AR81-'[2]22_СВОД_МО _ПР_'!AQ81</f>
        <v>0</v>
      </c>
      <c r="AR81" s="16">
        <f>'22_СВОД_МО _ПР_'!AS81-'[2]22_СВОД_МО _ПР_'!AR81</f>
        <v>0</v>
      </c>
      <c r="AS81" s="17">
        <f>'22_СВОД_МО _ПР_'!AT81-'[2]22_СВОД_МО _ПР_'!AS81</f>
        <v>0</v>
      </c>
      <c r="AT81" s="18">
        <v>5668257.5599999996</v>
      </c>
      <c r="AU81" s="18">
        <f t="shared" si="0"/>
        <v>-5668257.5599999996</v>
      </c>
    </row>
    <row r="82" spans="1:47" x14ac:dyDescent="0.4">
      <c r="A82" s="33">
        <v>59</v>
      </c>
      <c r="B82" s="38" t="s">
        <v>111</v>
      </c>
      <c r="C82" s="16">
        <f>'22_СВОД_МО _ПР_'!C82-'[2]22_СВОД_МО _ПР_'!C82</f>
        <v>0</v>
      </c>
      <c r="D82" s="16">
        <f>'22_СВОД_МО _ПР_'!D82-'[2]22_СВОД_МО _ПР_'!D82</f>
        <v>0</v>
      </c>
      <c r="E82" s="16">
        <f>'22_СВОД_МО _ПР_'!E82-'[2]22_СВОД_МО _ПР_'!E82</f>
        <v>0</v>
      </c>
      <c r="F82" s="16">
        <f>'22_СВОД_МО _ПР_'!F82-'[2]22_СВОД_МО _ПР_'!F82</f>
        <v>0</v>
      </c>
      <c r="G82" s="16">
        <f>'22_СВОД_МО _ПР_'!G82-'[2]22_СВОД_МО _ПР_'!G82</f>
        <v>0</v>
      </c>
      <c r="H82" s="16">
        <f>'22_СВОД_МО _ПР_'!H82-'[2]22_СВОД_МО _ПР_'!H82</f>
        <v>0</v>
      </c>
      <c r="I82" s="16">
        <f>'22_СВОД_МО _ПР_'!I82-'[2]22_СВОД_МО _ПР_'!I82</f>
        <v>0</v>
      </c>
      <c r="J82" s="16">
        <f>'22_СВОД_МО _ПР_'!J82-'[2]22_СВОД_МО _ПР_'!J82</f>
        <v>0</v>
      </c>
      <c r="K82" s="16">
        <f>'22_СВОД_МО _ПР_'!K82-'[2]22_СВОД_МО _ПР_'!K82</f>
        <v>0</v>
      </c>
      <c r="L82" s="16">
        <f>'22_СВОД_МО _ПР_'!L82-'[2]22_СВОД_МО _ПР_'!L82</f>
        <v>0</v>
      </c>
      <c r="M82" s="29">
        <f>'22_СВОД_МО _ПР_'!M82-'[2]22_СВОД_МО _ПР_'!M82</f>
        <v>0</v>
      </c>
      <c r="N82" s="16">
        <f>'22_СВОД_МО _ПР_'!N82-'[2]22_СВОД_МО _ПР_'!N82</f>
        <v>0</v>
      </c>
      <c r="O82" s="16">
        <f>'22_СВОД_МО _ПР_'!O82-'[2]22_СВОД_МО _ПР_'!O82</f>
        <v>0</v>
      </c>
      <c r="P82" s="16">
        <f>'22_СВОД_МО _ПР_'!P82-'[2]22_СВОД_МО _ПР_'!P82</f>
        <v>0</v>
      </c>
      <c r="Q82" s="16">
        <f>'22_СВОД_МО _ПР_'!Q82-'[2]22_СВОД_МО _ПР_'!Q82</f>
        <v>0</v>
      </c>
      <c r="R82" s="16">
        <f>'22_СВОД_МО _ПР_'!R82-'[2]22_СВОД_МО _ПР_'!R82</f>
        <v>0</v>
      </c>
      <c r="S82" s="16">
        <f>'22_СВОД_МО _ПР_'!S82-'[2]22_СВОД_МО _ПР_'!S82</f>
        <v>0</v>
      </c>
      <c r="T82" s="16">
        <f>'22_СВОД_МО _ПР_'!T82-'[2]22_СВОД_МО _ПР_'!T82</f>
        <v>0</v>
      </c>
      <c r="U82" s="16">
        <f>'22_СВОД_МО _ПР_'!U82-'[2]22_СВОД_МО _ПР_'!U82</f>
        <v>0</v>
      </c>
      <c r="V82" s="16">
        <f>'22_СВОД_МО _ПР_'!V82-'[2]22_СВОД_МО _ПР_'!V82</f>
        <v>0</v>
      </c>
      <c r="W82" s="16">
        <f>'22_СВОД_МО _ПР_'!W82-'[2]22_СВОД_МО _ПР_'!W82</f>
        <v>0</v>
      </c>
      <c r="X82" s="16">
        <f>'22_СВОД_МО _ПР_'!X82-'[2]22_СВОД_МО _ПР_'!X82</f>
        <v>0</v>
      </c>
      <c r="Y82" s="16">
        <f>'22_СВОД_МО _ПР_'!Y82-'[2]22_СВОД_МО _ПР_'!Y82</f>
        <v>0</v>
      </c>
      <c r="Z82" s="16">
        <f>'22_СВОД_МО _ПР_'!Z82-'[2]22_СВОД_МО _ПР_'!Z82</f>
        <v>0</v>
      </c>
      <c r="AA82" s="16">
        <f>'22_СВОД_МО _ПР_'!AA82-'[2]22_СВОД_МО _ПР_'!AA82</f>
        <v>0</v>
      </c>
      <c r="AB82" s="16">
        <f>'22_СВОД_МО _ПР_'!AB82-'[2]22_СВОД_МО _ПР_'!AB82</f>
        <v>0</v>
      </c>
      <c r="AC82" s="16">
        <f>'22_СВОД_МО _ПР_'!AC82-'[2]22_СВОД_МО _ПР_'!AC82</f>
        <v>0</v>
      </c>
      <c r="AD82" s="16">
        <f>'22_СВОД_МО _ПР_'!AD82-'[2]22_СВОД_МО _ПР_'!AD82</f>
        <v>0</v>
      </c>
      <c r="AE82" s="16">
        <f>'22_СВОД_МО _ПР_'!AE82-'[2]22_СВОД_МО _ПР_'!AE82</f>
        <v>0</v>
      </c>
      <c r="AF82" s="16">
        <f>'22_СВОД_МО _ПР_'!AF82-'[2]22_СВОД_МО _ПР_'!AF82</f>
        <v>0</v>
      </c>
      <c r="AG82" s="16">
        <f>'22_СВОД_МО _ПР_'!AG82-'[2]22_СВОД_МО _ПР_'!AG82</f>
        <v>0</v>
      </c>
      <c r="AH82" s="16">
        <f>'22_СВОД_МО _ПР_'!AH82-'[2]22_СВОД_МО _ПР_'!AH82</f>
        <v>0</v>
      </c>
      <c r="AI82" s="16">
        <f>'22_СВОД_МО _ПР_'!AI82-'[2]22_СВОД_МО _ПР_'!AI82</f>
        <v>0</v>
      </c>
      <c r="AJ82" s="16">
        <f>'22_СВОД_МО _ПР_'!AJ82-'[2]22_СВОД_МО _ПР_'!AJ82</f>
        <v>0</v>
      </c>
      <c r="AK82" s="16">
        <f>'22_СВОД_МО _ПР_'!AL82-'[2]22_СВОД_МО _ПР_'!AK82</f>
        <v>0</v>
      </c>
      <c r="AL82" s="16">
        <f>'22_СВОД_МО _ПР_'!AM82-'[2]22_СВОД_МО _ПР_'!AL82</f>
        <v>0</v>
      </c>
      <c r="AM82" s="16">
        <f>'22_СВОД_МО _ПР_'!AN82-'[2]22_СВОД_МО _ПР_'!AM82</f>
        <v>0</v>
      </c>
      <c r="AN82" s="16">
        <f>'22_СВОД_МО _ПР_'!AO82-'[2]22_СВОД_МО _ПР_'!AN82</f>
        <v>0</v>
      </c>
      <c r="AO82" s="16">
        <f>'22_СВОД_МО _ПР_'!AP82-'[2]22_СВОД_МО _ПР_'!AO82</f>
        <v>0</v>
      </c>
      <c r="AP82" s="16">
        <f>'22_СВОД_МО _ПР_'!AQ82-'[2]22_СВОД_МО _ПР_'!AP82</f>
        <v>0</v>
      </c>
      <c r="AQ82" s="16">
        <f>'22_СВОД_МО _ПР_'!AR82-'[2]22_СВОД_МО _ПР_'!AQ82</f>
        <v>0</v>
      </c>
      <c r="AR82" s="16">
        <f>'22_СВОД_МО _ПР_'!AS82-'[2]22_СВОД_МО _ПР_'!AR82</f>
        <v>0</v>
      </c>
      <c r="AS82" s="17">
        <f>'22_СВОД_МО _ПР_'!AT82-'[2]22_СВОД_МО _ПР_'!AS82</f>
        <v>0</v>
      </c>
      <c r="AT82" s="18">
        <v>26100015.400000002</v>
      </c>
      <c r="AU82" s="18">
        <f t="shared" ref="AU82:AU114" si="1">AS82-AT82</f>
        <v>-26100015.400000002</v>
      </c>
    </row>
    <row r="83" spans="1:47" x14ac:dyDescent="0.4">
      <c r="A83" s="33">
        <v>60</v>
      </c>
      <c r="B83" s="38" t="s">
        <v>112</v>
      </c>
      <c r="C83" s="16">
        <f>'22_СВОД_МО _ПР_'!C83-'[2]22_СВОД_МО _ПР_'!C83</f>
        <v>0</v>
      </c>
      <c r="D83" s="16">
        <f>'22_СВОД_МО _ПР_'!D83-'[2]22_СВОД_МО _ПР_'!D83</f>
        <v>0</v>
      </c>
      <c r="E83" s="16">
        <f>'22_СВОД_МО _ПР_'!E83-'[2]22_СВОД_МО _ПР_'!E83</f>
        <v>0</v>
      </c>
      <c r="F83" s="16">
        <f>'22_СВОД_МО _ПР_'!F83-'[2]22_СВОД_МО _ПР_'!F83</f>
        <v>0</v>
      </c>
      <c r="G83" s="16">
        <f>'22_СВОД_МО _ПР_'!G83-'[2]22_СВОД_МО _ПР_'!G83</f>
        <v>0</v>
      </c>
      <c r="H83" s="16">
        <f>'22_СВОД_МО _ПР_'!H83-'[2]22_СВОД_МО _ПР_'!H83</f>
        <v>0</v>
      </c>
      <c r="I83" s="16">
        <f>'22_СВОД_МО _ПР_'!I83-'[2]22_СВОД_МО _ПР_'!I83</f>
        <v>0</v>
      </c>
      <c r="J83" s="16">
        <f>'22_СВОД_МО _ПР_'!J83-'[2]22_СВОД_МО _ПР_'!J83</f>
        <v>0</v>
      </c>
      <c r="K83" s="16">
        <f>'22_СВОД_МО _ПР_'!K83-'[2]22_СВОД_МО _ПР_'!K83</f>
        <v>0</v>
      </c>
      <c r="L83" s="16">
        <f>'22_СВОД_МО _ПР_'!L83-'[2]22_СВОД_МО _ПР_'!L83</f>
        <v>0</v>
      </c>
      <c r="M83" s="29">
        <f>'22_СВОД_МО _ПР_'!M83-'[2]22_СВОД_МО _ПР_'!M83</f>
        <v>0</v>
      </c>
      <c r="N83" s="16">
        <f>'22_СВОД_МО _ПР_'!N83-'[2]22_СВОД_МО _ПР_'!N83</f>
        <v>0</v>
      </c>
      <c r="O83" s="16">
        <f>'22_СВОД_МО _ПР_'!O83-'[2]22_СВОД_МО _ПР_'!O83</f>
        <v>0</v>
      </c>
      <c r="P83" s="16">
        <f>'22_СВОД_МО _ПР_'!P83-'[2]22_СВОД_МО _ПР_'!P83</f>
        <v>0</v>
      </c>
      <c r="Q83" s="16">
        <f>'22_СВОД_МО _ПР_'!Q83-'[2]22_СВОД_МО _ПР_'!Q83</f>
        <v>0</v>
      </c>
      <c r="R83" s="16">
        <f>'22_СВОД_МО _ПР_'!R83-'[2]22_СВОД_МО _ПР_'!R83</f>
        <v>0</v>
      </c>
      <c r="S83" s="16">
        <f>'22_СВОД_МО _ПР_'!S83-'[2]22_СВОД_МО _ПР_'!S83</f>
        <v>0</v>
      </c>
      <c r="T83" s="16">
        <f>'22_СВОД_МО _ПР_'!T83-'[2]22_СВОД_МО _ПР_'!T83</f>
        <v>0</v>
      </c>
      <c r="U83" s="16">
        <f>'22_СВОД_МО _ПР_'!U83-'[2]22_СВОД_МО _ПР_'!U83</f>
        <v>0</v>
      </c>
      <c r="V83" s="16">
        <f>'22_СВОД_МО _ПР_'!V83-'[2]22_СВОД_МО _ПР_'!V83</f>
        <v>0</v>
      </c>
      <c r="W83" s="16">
        <f>'22_СВОД_МО _ПР_'!W83-'[2]22_СВОД_МО _ПР_'!W83</f>
        <v>0</v>
      </c>
      <c r="X83" s="16">
        <f>'22_СВОД_МО _ПР_'!X83-'[2]22_СВОД_МО _ПР_'!X83</f>
        <v>0</v>
      </c>
      <c r="Y83" s="16">
        <f>'22_СВОД_МО _ПР_'!Y83-'[2]22_СВОД_МО _ПР_'!Y83</f>
        <v>0</v>
      </c>
      <c r="Z83" s="16">
        <f>'22_СВОД_МО _ПР_'!Z83-'[2]22_СВОД_МО _ПР_'!Z83</f>
        <v>0</v>
      </c>
      <c r="AA83" s="16">
        <f>'22_СВОД_МО _ПР_'!AA83-'[2]22_СВОД_МО _ПР_'!AA83</f>
        <v>0</v>
      </c>
      <c r="AB83" s="16">
        <f>'22_СВОД_МО _ПР_'!AB83-'[2]22_СВОД_МО _ПР_'!AB83</f>
        <v>0</v>
      </c>
      <c r="AC83" s="16">
        <f>'22_СВОД_МО _ПР_'!AC83-'[2]22_СВОД_МО _ПР_'!AC83</f>
        <v>0</v>
      </c>
      <c r="AD83" s="16">
        <f>'22_СВОД_МО _ПР_'!AD83-'[2]22_СВОД_МО _ПР_'!AD83</f>
        <v>0</v>
      </c>
      <c r="AE83" s="16">
        <f>'22_СВОД_МО _ПР_'!AE83-'[2]22_СВОД_МО _ПР_'!AE83</f>
        <v>0</v>
      </c>
      <c r="AF83" s="16">
        <f>'22_СВОД_МО _ПР_'!AF83-'[2]22_СВОД_МО _ПР_'!AF83</f>
        <v>0</v>
      </c>
      <c r="AG83" s="16">
        <f>'22_СВОД_МО _ПР_'!AG83-'[2]22_СВОД_МО _ПР_'!AG83</f>
        <v>0</v>
      </c>
      <c r="AH83" s="16">
        <f>'22_СВОД_МО _ПР_'!AH83-'[2]22_СВОД_МО _ПР_'!AH83</f>
        <v>0</v>
      </c>
      <c r="AI83" s="16">
        <f>'22_СВОД_МО _ПР_'!AI83-'[2]22_СВОД_МО _ПР_'!AI83</f>
        <v>0</v>
      </c>
      <c r="AJ83" s="16">
        <f>'22_СВОД_МО _ПР_'!AJ83-'[2]22_СВОД_МО _ПР_'!AJ83</f>
        <v>0</v>
      </c>
      <c r="AK83" s="16">
        <f>'22_СВОД_МО _ПР_'!AL83-'[2]22_СВОД_МО _ПР_'!AK83</f>
        <v>0</v>
      </c>
      <c r="AL83" s="16">
        <f>'22_СВОД_МО _ПР_'!AM83-'[2]22_СВОД_МО _ПР_'!AL83</f>
        <v>0</v>
      </c>
      <c r="AM83" s="16">
        <f>'22_СВОД_МО _ПР_'!AN83-'[2]22_СВОД_МО _ПР_'!AM83</f>
        <v>0</v>
      </c>
      <c r="AN83" s="16">
        <f>'22_СВОД_МО _ПР_'!AO83-'[2]22_СВОД_МО _ПР_'!AN83</f>
        <v>0</v>
      </c>
      <c r="AO83" s="16">
        <f>'22_СВОД_МО _ПР_'!AP83-'[2]22_СВОД_МО _ПР_'!AO83</f>
        <v>0</v>
      </c>
      <c r="AP83" s="16">
        <f>'22_СВОД_МО _ПР_'!AQ83-'[2]22_СВОД_МО _ПР_'!AP83</f>
        <v>0</v>
      </c>
      <c r="AQ83" s="16">
        <f>'22_СВОД_МО _ПР_'!AR83-'[2]22_СВОД_МО _ПР_'!AQ83</f>
        <v>0</v>
      </c>
      <c r="AR83" s="16">
        <f>'22_СВОД_МО _ПР_'!AS83-'[2]22_СВОД_МО _ПР_'!AR83</f>
        <v>0</v>
      </c>
      <c r="AS83" s="17">
        <f>'22_СВОД_МО _ПР_'!AT83-'[2]22_СВОД_МО _ПР_'!AS83</f>
        <v>0</v>
      </c>
      <c r="AT83" s="18">
        <v>42734576.850000001</v>
      </c>
      <c r="AU83" s="18">
        <f t="shared" si="1"/>
        <v>-42734576.850000001</v>
      </c>
    </row>
    <row r="84" spans="1:47" x14ac:dyDescent="0.4">
      <c r="A84" s="33">
        <v>61</v>
      </c>
      <c r="B84" s="38" t="s">
        <v>113</v>
      </c>
      <c r="C84" s="16">
        <f>'22_СВОД_МО _ПР_'!C84-'[2]22_СВОД_МО _ПР_'!C84</f>
        <v>0</v>
      </c>
      <c r="D84" s="16">
        <f>'22_СВОД_МО _ПР_'!D84-'[2]22_СВОД_МО _ПР_'!D84</f>
        <v>0</v>
      </c>
      <c r="E84" s="16">
        <f>'22_СВОД_МО _ПР_'!E84-'[2]22_СВОД_МО _ПР_'!E84</f>
        <v>0</v>
      </c>
      <c r="F84" s="16">
        <f>'22_СВОД_МО _ПР_'!F84-'[2]22_СВОД_МО _ПР_'!F84</f>
        <v>0</v>
      </c>
      <c r="G84" s="16">
        <f>'22_СВОД_МО _ПР_'!G84-'[2]22_СВОД_МО _ПР_'!G84</f>
        <v>0</v>
      </c>
      <c r="H84" s="16">
        <f>'22_СВОД_МО _ПР_'!H84-'[2]22_СВОД_МО _ПР_'!H84</f>
        <v>0</v>
      </c>
      <c r="I84" s="16">
        <f>'22_СВОД_МО _ПР_'!I84-'[2]22_СВОД_МО _ПР_'!I84</f>
        <v>0</v>
      </c>
      <c r="J84" s="16">
        <f>'22_СВОД_МО _ПР_'!J84-'[2]22_СВОД_МО _ПР_'!J84</f>
        <v>0</v>
      </c>
      <c r="K84" s="16">
        <f>'22_СВОД_МО _ПР_'!K84-'[2]22_СВОД_МО _ПР_'!K84</f>
        <v>0</v>
      </c>
      <c r="L84" s="16">
        <f>'22_СВОД_МО _ПР_'!L84-'[2]22_СВОД_МО _ПР_'!L84</f>
        <v>0</v>
      </c>
      <c r="M84" s="29">
        <f>'22_СВОД_МО _ПР_'!M84-'[2]22_СВОД_МО _ПР_'!M84</f>
        <v>0</v>
      </c>
      <c r="N84" s="16">
        <f>'22_СВОД_МО _ПР_'!N84-'[2]22_СВОД_МО _ПР_'!N84</f>
        <v>0</v>
      </c>
      <c r="O84" s="16">
        <f>'22_СВОД_МО _ПР_'!O84-'[2]22_СВОД_МО _ПР_'!O84</f>
        <v>0</v>
      </c>
      <c r="P84" s="16">
        <f>'22_СВОД_МО _ПР_'!P84-'[2]22_СВОД_МО _ПР_'!P84</f>
        <v>0</v>
      </c>
      <c r="Q84" s="16">
        <f>'22_СВОД_МО _ПР_'!Q84-'[2]22_СВОД_МО _ПР_'!Q84</f>
        <v>0</v>
      </c>
      <c r="R84" s="16">
        <f>'22_СВОД_МО _ПР_'!R84-'[2]22_СВОД_МО _ПР_'!R84</f>
        <v>0</v>
      </c>
      <c r="S84" s="16">
        <f>'22_СВОД_МО _ПР_'!S84-'[2]22_СВОД_МО _ПР_'!S84</f>
        <v>0</v>
      </c>
      <c r="T84" s="16">
        <f>'22_СВОД_МО _ПР_'!T84-'[2]22_СВОД_МО _ПР_'!T84</f>
        <v>0</v>
      </c>
      <c r="U84" s="16">
        <f>'22_СВОД_МО _ПР_'!U84-'[2]22_СВОД_МО _ПР_'!U84</f>
        <v>0</v>
      </c>
      <c r="V84" s="16">
        <f>'22_СВОД_МО _ПР_'!V84-'[2]22_СВОД_МО _ПР_'!V84</f>
        <v>0</v>
      </c>
      <c r="W84" s="16">
        <f>'22_СВОД_МО _ПР_'!W84-'[2]22_СВОД_МО _ПР_'!W84</f>
        <v>0</v>
      </c>
      <c r="X84" s="16">
        <f>'22_СВОД_МО _ПР_'!X84-'[2]22_СВОД_МО _ПР_'!X84</f>
        <v>0</v>
      </c>
      <c r="Y84" s="16">
        <f>'22_СВОД_МО _ПР_'!Y84-'[2]22_СВОД_МО _ПР_'!Y84</f>
        <v>0</v>
      </c>
      <c r="Z84" s="16">
        <f>'22_СВОД_МО _ПР_'!Z84-'[2]22_СВОД_МО _ПР_'!Z84</f>
        <v>0</v>
      </c>
      <c r="AA84" s="16">
        <f>'22_СВОД_МО _ПР_'!AA84-'[2]22_СВОД_МО _ПР_'!AA84</f>
        <v>0</v>
      </c>
      <c r="AB84" s="16">
        <f>'22_СВОД_МО _ПР_'!AB84-'[2]22_СВОД_МО _ПР_'!AB84</f>
        <v>0</v>
      </c>
      <c r="AC84" s="16">
        <f>'22_СВОД_МО _ПР_'!AC84-'[2]22_СВОД_МО _ПР_'!AC84</f>
        <v>0</v>
      </c>
      <c r="AD84" s="16">
        <f>'22_СВОД_МО _ПР_'!AD84-'[2]22_СВОД_МО _ПР_'!AD84</f>
        <v>0</v>
      </c>
      <c r="AE84" s="16">
        <f>'22_СВОД_МО _ПР_'!AE84-'[2]22_СВОД_МО _ПР_'!AE84</f>
        <v>0</v>
      </c>
      <c r="AF84" s="16">
        <f>'22_СВОД_МО _ПР_'!AF84-'[2]22_СВОД_МО _ПР_'!AF84</f>
        <v>0</v>
      </c>
      <c r="AG84" s="16">
        <f>'22_СВОД_МО _ПР_'!AG84-'[2]22_СВОД_МО _ПР_'!AG84</f>
        <v>0</v>
      </c>
      <c r="AH84" s="16">
        <f>'22_СВОД_МО _ПР_'!AH84-'[2]22_СВОД_МО _ПР_'!AH84</f>
        <v>0</v>
      </c>
      <c r="AI84" s="16">
        <f>'22_СВОД_МО _ПР_'!AI84-'[2]22_СВОД_МО _ПР_'!AI84</f>
        <v>0</v>
      </c>
      <c r="AJ84" s="16">
        <f>'22_СВОД_МО _ПР_'!AJ84-'[2]22_СВОД_МО _ПР_'!AJ84</f>
        <v>0</v>
      </c>
      <c r="AK84" s="16">
        <f>'22_СВОД_МО _ПР_'!AL84-'[2]22_СВОД_МО _ПР_'!AK84</f>
        <v>0</v>
      </c>
      <c r="AL84" s="16">
        <f>'22_СВОД_МО _ПР_'!AM84-'[2]22_СВОД_МО _ПР_'!AL84</f>
        <v>0</v>
      </c>
      <c r="AM84" s="16">
        <f>'22_СВОД_МО _ПР_'!AN84-'[2]22_СВОД_МО _ПР_'!AM84</f>
        <v>0</v>
      </c>
      <c r="AN84" s="16">
        <f>'22_СВОД_МО _ПР_'!AO84-'[2]22_СВОД_МО _ПР_'!AN84</f>
        <v>0</v>
      </c>
      <c r="AO84" s="16">
        <f>'22_СВОД_МО _ПР_'!AP84-'[2]22_СВОД_МО _ПР_'!AO84</f>
        <v>0</v>
      </c>
      <c r="AP84" s="16">
        <f>'22_СВОД_МО _ПР_'!AQ84-'[2]22_СВОД_МО _ПР_'!AP84</f>
        <v>0</v>
      </c>
      <c r="AQ84" s="16">
        <f>'22_СВОД_МО _ПР_'!AR84-'[2]22_СВОД_МО _ПР_'!AQ84</f>
        <v>0</v>
      </c>
      <c r="AR84" s="16">
        <f>'22_СВОД_МО _ПР_'!AS84-'[2]22_СВОД_МО _ПР_'!AR84</f>
        <v>0</v>
      </c>
      <c r="AS84" s="17">
        <f>'22_СВОД_МО _ПР_'!AT84-'[2]22_СВОД_МО _ПР_'!AS84</f>
        <v>0</v>
      </c>
      <c r="AT84" s="18">
        <v>52233829.450000003</v>
      </c>
      <c r="AU84" s="18">
        <f t="shared" si="1"/>
        <v>-52233829.450000003</v>
      </c>
    </row>
    <row r="85" spans="1:47" x14ac:dyDescent="0.4">
      <c r="A85" s="33">
        <v>62</v>
      </c>
      <c r="B85" s="38" t="s">
        <v>114</v>
      </c>
      <c r="C85" s="16">
        <f>'22_СВОД_МО _ПР_'!C85-'[2]22_СВОД_МО _ПР_'!C85</f>
        <v>0</v>
      </c>
      <c r="D85" s="16">
        <f>'22_СВОД_МО _ПР_'!D85-'[2]22_СВОД_МО _ПР_'!D85</f>
        <v>0</v>
      </c>
      <c r="E85" s="16">
        <f>'22_СВОД_МО _ПР_'!E85-'[2]22_СВОД_МО _ПР_'!E85</f>
        <v>0</v>
      </c>
      <c r="F85" s="16">
        <f>'22_СВОД_МО _ПР_'!F85-'[2]22_СВОД_МО _ПР_'!F85</f>
        <v>0</v>
      </c>
      <c r="G85" s="16">
        <f>'22_СВОД_МО _ПР_'!G85-'[2]22_СВОД_МО _ПР_'!G85</f>
        <v>0</v>
      </c>
      <c r="H85" s="16">
        <f>'22_СВОД_МО _ПР_'!H85-'[2]22_СВОД_МО _ПР_'!H85</f>
        <v>0</v>
      </c>
      <c r="I85" s="16">
        <f>'22_СВОД_МО _ПР_'!I85-'[2]22_СВОД_МО _ПР_'!I85</f>
        <v>0</v>
      </c>
      <c r="J85" s="16">
        <f>'22_СВОД_МО _ПР_'!J85-'[2]22_СВОД_МО _ПР_'!J85</f>
        <v>0</v>
      </c>
      <c r="K85" s="16">
        <f>'22_СВОД_МО _ПР_'!K85-'[2]22_СВОД_МО _ПР_'!K85</f>
        <v>0</v>
      </c>
      <c r="L85" s="16">
        <f>'22_СВОД_МО _ПР_'!L85-'[2]22_СВОД_МО _ПР_'!L85</f>
        <v>0</v>
      </c>
      <c r="M85" s="29">
        <f>'22_СВОД_МО _ПР_'!M85-'[2]22_СВОД_МО _ПР_'!M85</f>
        <v>0</v>
      </c>
      <c r="N85" s="16">
        <f>'22_СВОД_МО _ПР_'!N85-'[2]22_СВОД_МО _ПР_'!N85</f>
        <v>0</v>
      </c>
      <c r="O85" s="16">
        <f>'22_СВОД_МО _ПР_'!O85-'[2]22_СВОД_МО _ПР_'!O85</f>
        <v>0</v>
      </c>
      <c r="P85" s="16">
        <f>'22_СВОД_МО _ПР_'!P85-'[2]22_СВОД_МО _ПР_'!P85</f>
        <v>0</v>
      </c>
      <c r="Q85" s="16">
        <f>'22_СВОД_МО _ПР_'!Q85-'[2]22_СВОД_МО _ПР_'!Q85</f>
        <v>0</v>
      </c>
      <c r="R85" s="16">
        <f>'22_СВОД_МО _ПР_'!R85-'[2]22_СВОД_МО _ПР_'!R85</f>
        <v>0</v>
      </c>
      <c r="S85" s="16">
        <f>'22_СВОД_МО _ПР_'!S85-'[2]22_СВОД_МО _ПР_'!S85</f>
        <v>0</v>
      </c>
      <c r="T85" s="16">
        <f>'22_СВОД_МО _ПР_'!T85-'[2]22_СВОД_МО _ПР_'!T85</f>
        <v>0</v>
      </c>
      <c r="U85" s="16">
        <f>'22_СВОД_МО _ПР_'!U85-'[2]22_СВОД_МО _ПР_'!U85</f>
        <v>0</v>
      </c>
      <c r="V85" s="16">
        <f>'22_СВОД_МО _ПР_'!V85-'[2]22_СВОД_МО _ПР_'!V85</f>
        <v>0</v>
      </c>
      <c r="W85" s="16">
        <f>'22_СВОД_МО _ПР_'!W85-'[2]22_СВОД_МО _ПР_'!W85</f>
        <v>0</v>
      </c>
      <c r="X85" s="16">
        <f>'22_СВОД_МО _ПР_'!X85-'[2]22_СВОД_МО _ПР_'!X85</f>
        <v>0</v>
      </c>
      <c r="Y85" s="16">
        <f>'22_СВОД_МО _ПР_'!Y85-'[2]22_СВОД_МО _ПР_'!Y85</f>
        <v>0</v>
      </c>
      <c r="Z85" s="16">
        <f>'22_СВОД_МО _ПР_'!Z85-'[2]22_СВОД_МО _ПР_'!Z85</f>
        <v>0</v>
      </c>
      <c r="AA85" s="16">
        <f>'22_СВОД_МО _ПР_'!AA85-'[2]22_СВОД_МО _ПР_'!AA85</f>
        <v>0</v>
      </c>
      <c r="AB85" s="16">
        <f>'22_СВОД_МО _ПР_'!AB85-'[2]22_СВОД_МО _ПР_'!AB85</f>
        <v>0</v>
      </c>
      <c r="AC85" s="16">
        <f>'22_СВОД_МО _ПР_'!AC85-'[2]22_СВОД_МО _ПР_'!AC85</f>
        <v>0</v>
      </c>
      <c r="AD85" s="16">
        <f>'22_СВОД_МО _ПР_'!AD85-'[2]22_СВОД_МО _ПР_'!AD85</f>
        <v>0</v>
      </c>
      <c r="AE85" s="16">
        <f>'22_СВОД_МО _ПР_'!AE85-'[2]22_СВОД_МО _ПР_'!AE85</f>
        <v>0</v>
      </c>
      <c r="AF85" s="16">
        <f>'22_СВОД_МО _ПР_'!AF85-'[2]22_СВОД_МО _ПР_'!AF85</f>
        <v>0</v>
      </c>
      <c r="AG85" s="16">
        <f>'22_СВОД_МО _ПР_'!AG85-'[2]22_СВОД_МО _ПР_'!AG85</f>
        <v>0</v>
      </c>
      <c r="AH85" s="16">
        <f>'22_СВОД_МО _ПР_'!AH85-'[2]22_СВОД_МО _ПР_'!AH85</f>
        <v>0</v>
      </c>
      <c r="AI85" s="16">
        <f>'22_СВОД_МО _ПР_'!AI85-'[2]22_СВОД_МО _ПР_'!AI85</f>
        <v>0</v>
      </c>
      <c r="AJ85" s="16">
        <f>'22_СВОД_МО _ПР_'!AJ85-'[2]22_СВОД_МО _ПР_'!AJ85</f>
        <v>0</v>
      </c>
      <c r="AK85" s="16">
        <f>'22_СВОД_МО _ПР_'!AL85-'[2]22_СВОД_МО _ПР_'!AK85</f>
        <v>0</v>
      </c>
      <c r="AL85" s="16">
        <f>'22_СВОД_МО _ПР_'!AM85-'[2]22_СВОД_МО _ПР_'!AL85</f>
        <v>0</v>
      </c>
      <c r="AM85" s="16">
        <f>'22_СВОД_МО _ПР_'!AN85-'[2]22_СВОД_МО _ПР_'!AM85</f>
        <v>0</v>
      </c>
      <c r="AN85" s="16">
        <f>'22_СВОД_МО _ПР_'!AO85-'[2]22_СВОД_МО _ПР_'!AN85</f>
        <v>0</v>
      </c>
      <c r="AO85" s="16">
        <f>'22_СВОД_МО _ПР_'!AP85-'[2]22_СВОД_МО _ПР_'!AO85</f>
        <v>0</v>
      </c>
      <c r="AP85" s="16">
        <f>'22_СВОД_МО _ПР_'!AQ85-'[2]22_СВОД_МО _ПР_'!AP85</f>
        <v>0</v>
      </c>
      <c r="AQ85" s="16">
        <f>'22_СВОД_МО _ПР_'!AR85-'[2]22_СВОД_МО _ПР_'!AQ85</f>
        <v>0</v>
      </c>
      <c r="AR85" s="16">
        <f>'22_СВОД_МО _ПР_'!AS85-'[2]22_СВОД_МО _ПР_'!AR85</f>
        <v>0</v>
      </c>
      <c r="AS85" s="17">
        <f>'22_СВОД_МО _ПР_'!AT85-'[2]22_СВОД_МО _ПР_'!AS85</f>
        <v>0</v>
      </c>
      <c r="AT85" s="18">
        <v>25712214.280000001</v>
      </c>
      <c r="AU85" s="18">
        <f t="shared" si="1"/>
        <v>-25712214.280000001</v>
      </c>
    </row>
    <row r="86" spans="1:47" x14ac:dyDescent="0.4">
      <c r="A86" s="33">
        <v>63</v>
      </c>
      <c r="B86" s="38" t="s">
        <v>115</v>
      </c>
      <c r="C86" s="16">
        <f>'22_СВОД_МО _ПР_'!C86-'[2]22_СВОД_МО _ПР_'!C86</f>
        <v>0</v>
      </c>
      <c r="D86" s="16">
        <f>'22_СВОД_МО _ПР_'!D86-'[2]22_СВОД_МО _ПР_'!D86</f>
        <v>0</v>
      </c>
      <c r="E86" s="16">
        <f>'22_СВОД_МО _ПР_'!E86-'[2]22_СВОД_МО _ПР_'!E86</f>
        <v>0</v>
      </c>
      <c r="F86" s="16">
        <f>'22_СВОД_МО _ПР_'!F86-'[2]22_СВОД_МО _ПР_'!F86</f>
        <v>0</v>
      </c>
      <c r="G86" s="16">
        <f>'22_СВОД_МО _ПР_'!G86-'[2]22_СВОД_МО _ПР_'!G86</f>
        <v>0</v>
      </c>
      <c r="H86" s="16">
        <f>'22_СВОД_МО _ПР_'!H86-'[2]22_СВОД_МО _ПР_'!H86</f>
        <v>0</v>
      </c>
      <c r="I86" s="16">
        <f>'22_СВОД_МО _ПР_'!I86-'[2]22_СВОД_МО _ПР_'!I86</f>
        <v>0</v>
      </c>
      <c r="J86" s="16">
        <f>'22_СВОД_МО _ПР_'!J86-'[2]22_СВОД_МО _ПР_'!J86</f>
        <v>0</v>
      </c>
      <c r="K86" s="16">
        <f>'22_СВОД_МО _ПР_'!K86-'[2]22_СВОД_МО _ПР_'!K86</f>
        <v>0</v>
      </c>
      <c r="L86" s="16">
        <f>'22_СВОД_МО _ПР_'!L86-'[2]22_СВОД_МО _ПР_'!L86</f>
        <v>0</v>
      </c>
      <c r="M86" s="29">
        <f>'22_СВОД_МО _ПР_'!M86-'[2]22_СВОД_МО _ПР_'!M86</f>
        <v>0</v>
      </c>
      <c r="N86" s="16">
        <f>'22_СВОД_МО _ПР_'!N86-'[2]22_СВОД_МО _ПР_'!N86</f>
        <v>0</v>
      </c>
      <c r="O86" s="16">
        <f>'22_СВОД_МО _ПР_'!O86-'[2]22_СВОД_МО _ПР_'!O86</f>
        <v>0</v>
      </c>
      <c r="P86" s="16">
        <f>'22_СВОД_МО _ПР_'!P86-'[2]22_СВОД_МО _ПР_'!P86</f>
        <v>0</v>
      </c>
      <c r="Q86" s="16">
        <f>'22_СВОД_МО _ПР_'!Q86-'[2]22_СВОД_МО _ПР_'!Q86</f>
        <v>0</v>
      </c>
      <c r="R86" s="16">
        <f>'22_СВОД_МО _ПР_'!R86-'[2]22_СВОД_МО _ПР_'!R86</f>
        <v>0</v>
      </c>
      <c r="S86" s="16">
        <f>'22_СВОД_МО _ПР_'!S86-'[2]22_СВОД_МО _ПР_'!S86</f>
        <v>0</v>
      </c>
      <c r="T86" s="16">
        <f>'22_СВОД_МО _ПР_'!T86-'[2]22_СВОД_МО _ПР_'!T86</f>
        <v>0</v>
      </c>
      <c r="U86" s="16">
        <f>'22_СВОД_МО _ПР_'!U86-'[2]22_СВОД_МО _ПР_'!U86</f>
        <v>0</v>
      </c>
      <c r="V86" s="16">
        <f>'22_СВОД_МО _ПР_'!V86-'[2]22_СВОД_МО _ПР_'!V86</f>
        <v>0</v>
      </c>
      <c r="W86" s="16">
        <f>'22_СВОД_МО _ПР_'!W86-'[2]22_СВОД_МО _ПР_'!W86</f>
        <v>0</v>
      </c>
      <c r="X86" s="16">
        <f>'22_СВОД_МО _ПР_'!X86-'[2]22_СВОД_МО _ПР_'!X86</f>
        <v>0</v>
      </c>
      <c r="Y86" s="16">
        <f>'22_СВОД_МО _ПР_'!Y86-'[2]22_СВОД_МО _ПР_'!Y86</f>
        <v>0</v>
      </c>
      <c r="Z86" s="16">
        <f>'22_СВОД_МО _ПР_'!Z86-'[2]22_СВОД_МО _ПР_'!Z86</f>
        <v>0</v>
      </c>
      <c r="AA86" s="16">
        <f>'22_СВОД_МО _ПР_'!AA86-'[2]22_СВОД_МО _ПР_'!AA86</f>
        <v>0</v>
      </c>
      <c r="AB86" s="16">
        <f>'22_СВОД_МО _ПР_'!AB86-'[2]22_СВОД_МО _ПР_'!AB86</f>
        <v>0</v>
      </c>
      <c r="AC86" s="16">
        <f>'22_СВОД_МО _ПР_'!AC86-'[2]22_СВОД_МО _ПР_'!AC86</f>
        <v>0</v>
      </c>
      <c r="AD86" s="16">
        <f>'22_СВОД_МО _ПР_'!AD86-'[2]22_СВОД_МО _ПР_'!AD86</f>
        <v>0</v>
      </c>
      <c r="AE86" s="16">
        <f>'22_СВОД_МО _ПР_'!AE86-'[2]22_СВОД_МО _ПР_'!AE86</f>
        <v>0</v>
      </c>
      <c r="AF86" s="16">
        <f>'22_СВОД_МО _ПР_'!AF86-'[2]22_СВОД_МО _ПР_'!AF86</f>
        <v>0</v>
      </c>
      <c r="AG86" s="16">
        <f>'22_СВОД_МО _ПР_'!AG86-'[2]22_СВОД_МО _ПР_'!AG86</f>
        <v>0</v>
      </c>
      <c r="AH86" s="16">
        <f>'22_СВОД_МО _ПР_'!AH86-'[2]22_СВОД_МО _ПР_'!AH86</f>
        <v>0</v>
      </c>
      <c r="AI86" s="16">
        <f>'22_СВОД_МО _ПР_'!AI86-'[2]22_СВОД_МО _ПР_'!AI86</f>
        <v>0</v>
      </c>
      <c r="AJ86" s="16">
        <f>'22_СВОД_МО _ПР_'!AJ86-'[2]22_СВОД_МО _ПР_'!AJ86</f>
        <v>0</v>
      </c>
      <c r="AK86" s="16">
        <f>'22_СВОД_МО _ПР_'!AL86-'[2]22_СВОД_МО _ПР_'!AK86</f>
        <v>0</v>
      </c>
      <c r="AL86" s="16">
        <f>'22_СВОД_МО _ПР_'!AM86-'[2]22_СВОД_МО _ПР_'!AL86</f>
        <v>0</v>
      </c>
      <c r="AM86" s="16">
        <f>'22_СВОД_МО _ПР_'!AN86-'[2]22_СВОД_МО _ПР_'!AM86</f>
        <v>0</v>
      </c>
      <c r="AN86" s="16">
        <f>'22_СВОД_МО _ПР_'!AO86-'[2]22_СВОД_МО _ПР_'!AN86</f>
        <v>0</v>
      </c>
      <c r="AO86" s="16">
        <f>'22_СВОД_МО _ПР_'!AP86-'[2]22_СВОД_МО _ПР_'!AO86</f>
        <v>0</v>
      </c>
      <c r="AP86" s="16">
        <f>'22_СВОД_МО _ПР_'!AQ86-'[2]22_СВОД_МО _ПР_'!AP86</f>
        <v>0</v>
      </c>
      <c r="AQ86" s="16">
        <f>'22_СВОД_МО _ПР_'!AR86-'[2]22_СВОД_МО _ПР_'!AQ86</f>
        <v>0</v>
      </c>
      <c r="AR86" s="16">
        <f>'22_СВОД_МО _ПР_'!AS86-'[2]22_СВОД_МО _ПР_'!AR86</f>
        <v>0</v>
      </c>
      <c r="AS86" s="17">
        <f>'22_СВОД_МО _ПР_'!AT86-'[2]22_СВОД_МО _ПР_'!AS86</f>
        <v>0</v>
      </c>
      <c r="AT86" s="18">
        <v>3749553.21</v>
      </c>
      <c r="AU86" s="18">
        <f t="shared" si="1"/>
        <v>-3749553.21</v>
      </c>
    </row>
    <row r="87" spans="1:47" x14ac:dyDescent="0.4">
      <c r="A87" s="33">
        <v>64</v>
      </c>
      <c r="B87" s="38" t="s">
        <v>116</v>
      </c>
      <c r="C87" s="16">
        <f>'22_СВОД_МО _ПР_'!C87-'[2]22_СВОД_МО _ПР_'!C87</f>
        <v>0</v>
      </c>
      <c r="D87" s="16">
        <f>'22_СВОД_МО _ПР_'!D87-'[2]22_СВОД_МО _ПР_'!D87</f>
        <v>0</v>
      </c>
      <c r="E87" s="16">
        <f>'22_СВОД_МО _ПР_'!E87-'[2]22_СВОД_МО _ПР_'!E87</f>
        <v>0</v>
      </c>
      <c r="F87" s="16">
        <f>'22_СВОД_МО _ПР_'!F87-'[2]22_СВОД_МО _ПР_'!F87</f>
        <v>0</v>
      </c>
      <c r="G87" s="16">
        <f>'22_СВОД_МО _ПР_'!G87-'[2]22_СВОД_МО _ПР_'!G87</f>
        <v>0</v>
      </c>
      <c r="H87" s="16">
        <f>'22_СВОД_МО _ПР_'!H87-'[2]22_СВОД_МО _ПР_'!H87</f>
        <v>0</v>
      </c>
      <c r="I87" s="16">
        <f>'22_СВОД_МО _ПР_'!I87-'[2]22_СВОД_МО _ПР_'!I87</f>
        <v>0</v>
      </c>
      <c r="J87" s="16">
        <f>'22_СВОД_МО _ПР_'!J87-'[2]22_СВОД_МО _ПР_'!J87</f>
        <v>0</v>
      </c>
      <c r="K87" s="16">
        <f>'22_СВОД_МО _ПР_'!K87-'[2]22_СВОД_МО _ПР_'!K87</f>
        <v>0</v>
      </c>
      <c r="L87" s="16">
        <f>'22_СВОД_МО _ПР_'!L87-'[2]22_СВОД_МО _ПР_'!L87</f>
        <v>0</v>
      </c>
      <c r="M87" s="29">
        <f>'22_СВОД_МО _ПР_'!M87-'[2]22_СВОД_МО _ПР_'!M87</f>
        <v>0</v>
      </c>
      <c r="N87" s="16">
        <f>'22_СВОД_МО _ПР_'!N87-'[2]22_СВОД_МО _ПР_'!N87</f>
        <v>0</v>
      </c>
      <c r="O87" s="16">
        <f>'22_СВОД_МО _ПР_'!O87-'[2]22_СВОД_МО _ПР_'!O87</f>
        <v>0</v>
      </c>
      <c r="P87" s="16">
        <f>'22_СВОД_МО _ПР_'!P87-'[2]22_СВОД_МО _ПР_'!P87</f>
        <v>0</v>
      </c>
      <c r="Q87" s="16">
        <f>'22_СВОД_МО _ПР_'!Q87-'[2]22_СВОД_МО _ПР_'!Q87</f>
        <v>0</v>
      </c>
      <c r="R87" s="16">
        <f>'22_СВОД_МО _ПР_'!R87-'[2]22_СВОД_МО _ПР_'!R87</f>
        <v>0</v>
      </c>
      <c r="S87" s="16">
        <f>'22_СВОД_МО _ПР_'!S87-'[2]22_СВОД_МО _ПР_'!S87</f>
        <v>0</v>
      </c>
      <c r="T87" s="16">
        <f>'22_СВОД_МО _ПР_'!T87-'[2]22_СВОД_МО _ПР_'!T87</f>
        <v>0</v>
      </c>
      <c r="U87" s="16">
        <f>'22_СВОД_МО _ПР_'!U87-'[2]22_СВОД_МО _ПР_'!U87</f>
        <v>0</v>
      </c>
      <c r="V87" s="16">
        <f>'22_СВОД_МО _ПР_'!V87-'[2]22_СВОД_МО _ПР_'!V87</f>
        <v>0</v>
      </c>
      <c r="W87" s="16">
        <f>'22_СВОД_МО _ПР_'!W87-'[2]22_СВОД_МО _ПР_'!W87</f>
        <v>0</v>
      </c>
      <c r="X87" s="16">
        <f>'22_СВОД_МО _ПР_'!X87-'[2]22_СВОД_МО _ПР_'!X87</f>
        <v>0</v>
      </c>
      <c r="Y87" s="16">
        <f>'22_СВОД_МО _ПР_'!Y87-'[2]22_СВОД_МО _ПР_'!Y87</f>
        <v>0</v>
      </c>
      <c r="Z87" s="16">
        <f>'22_СВОД_МО _ПР_'!Z87-'[2]22_СВОД_МО _ПР_'!Z87</f>
        <v>0</v>
      </c>
      <c r="AA87" s="16">
        <f>'22_СВОД_МО _ПР_'!AA87-'[2]22_СВОД_МО _ПР_'!AA87</f>
        <v>0</v>
      </c>
      <c r="AB87" s="16">
        <f>'22_СВОД_МО _ПР_'!AB87-'[2]22_СВОД_МО _ПР_'!AB87</f>
        <v>0</v>
      </c>
      <c r="AC87" s="16">
        <f>'22_СВОД_МО _ПР_'!AC87-'[2]22_СВОД_МО _ПР_'!AC87</f>
        <v>0</v>
      </c>
      <c r="AD87" s="16">
        <f>'22_СВОД_МО _ПР_'!AD87-'[2]22_СВОД_МО _ПР_'!AD87</f>
        <v>0</v>
      </c>
      <c r="AE87" s="16">
        <f>'22_СВОД_МО _ПР_'!AE87-'[2]22_СВОД_МО _ПР_'!AE87</f>
        <v>0</v>
      </c>
      <c r="AF87" s="16">
        <f>'22_СВОД_МО _ПР_'!AF87-'[2]22_СВОД_МО _ПР_'!AF87</f>
        <v>0</v>
      </c>
      <c r="AG87" s="16">
        <f>'22_СВОД_МО _ПР_'!AG87-'[2]22_СВОД_МО _ПР_'!AG87</f>
        <v>0</v>
      </c>
      <c r="AH87" s="16">
        <f>'22_СВОД_МО _ПР_'!AH87-'[2]22_СВОД_МО _ПР_'!AH87</f>
        <v>0</v>
      </c>
      <c r="AI87" s="16">
        <f>'22_СВОД_МО _ПР_'!AI87-'[2]22_СВОД_МО _ПР_'!AI87</f>
        <v>0</v>
      </c>
      <c r="AJ87" s="16">
        <f>'22_СВОД_МО _ПР_'!AJ87-'[2]22_СВОД_МО _ПР_'!AJ87</f>
        <v>0</v>
      </c>
      <c r="AK87" s="16">
        <f>'22_СВОД_МО _ПР_'!AL87-'[2]22_СВОД_МО _ПР_'!AK87</f>
        <v>0</v>
      </c>
      <c r="AL87" s="16">
        <f>'22_СВОД_МО _ПР_'!AM87-'[2]22_СВОД_МО _ПР_'!AL87</f>
        <v>0</v>
      </c>
      <c r="AM87" s="16">
        <f>'22_СВОД_МО _ПР_'!AN87-'[2]22_СВОД_МО _ПР_'!AM87</f>
        <v>0</v>
      </c>
      <c r="AN87" s="16">
        <f>'22_СВОД_МО _ПР_'!AO87-'[2]22_СВОД_МО _ПР_'!AN87</f>
        <v>0</v>
      </c>
      <c r="AO87" s="16">
        <f>'22_СВОД_МО _ПР_'!AP87-'[2]22_СВОД_МО _ПР_'!AO87</f>
        <v>0</v>
      </c>
      <c r="AP87" s="16">
        <f>'22_СВОД_МО _ПР_'!AQ87-'[2]22_СВОД_МО _ПР_'!AP87</f>
        <v>0</v>
      </c>
      <c r="AQ87" s="16">
        <f>'22_СВОД_МО _ПР_'!AR87-'[2]22_СВОД_МО _ПР_'!AQ87</f>
        <v>0</v>
      </c>
      <c r="AR87" s="16">
        <f>'22_СВОД_МО _ПР_'!AS87-'[2]22_СВОД_МО _ПР_'!AR87</f>
        <v>0</v>
      </c>
      <c r="AS87" s="17">
        <f>'22_СВОД_МО _ПР_'!AT87-'[2]22_СВОД_МО _ПР_'!AS87</f>
        <v>0</v>
      </c>
      <c r="AT87" s="18">
        <v>2042087.66</v>
      </c>
      <c r="AU87" s="18">
        <f t="shared" si="1"/>
        <v>-2042087.66</v>
      </c>
    </row>
    <row r="88" spans="1:47" s="41" customFormat="1" x14ac:dyDescent="0.4">
      <c r="A88" s="33">
        <v>65</v>
      </c>
      <c r="B88" s="38" t="s">
        <v>117</v>
      </c>
      <c r="C88" s="16">
        <f>'22_СВОД_МО _ПР_'!C88-'[2]22_СВОД_МО _ПР_'!C88</f>
        <v>0</v>
      </c>
      <c r="D88" s="16">
        <f>'22_СВОД_МО _ПР_'!D88-'[2]22_СВОД_МО _ПР_'!D88</f>
        <v>0</v>
      </c>
      <c r="E88" s="16">
        <f>'22_СВОД_МО _ПР_'!E88-'[2]22_СВОД_МО _ПР_'!E88</f>
        <v>0</v>
      </c>
      <c r="F88" s="16">
        <f>'22_СВОД_МО _ПР_'!F88-'[2]22_СВОД_МО _ПР_'!F88</f>
        <v>0</v>
      </c>
      <c r="G88" s="16">
        <f>'22_СВОД_МО _ПР_'!G88-'[2]22_СВОД_МО _ПР_'!G88</f>
        <v>0</v>
      </c>
      <c r="H88" s="16">
        <f>'22_СВОД_МО _ПР_'!H88-'[2]22_СВОД_МО _ПР_'!H88</f>
        <v>0</v>
      </c>
      <c r="I88" s="16">
        <f>'22_СВОД_МО _ПР_'!I88-'[2]22_СВОД_МО _ПР_'!I88</f>
        <v>0</v>
      </c>
      <c r="J88" s="16">
        <f>'22_СВОД_МО _ПР_'!J88-'[2]22_СВОД_МО _ПР_'!J88</f>
        <v>0</v>
      </c>
      <c r="K88" s="16">
        <f>'22_СВОД_МО _ПР_'!K88-'[2]22_СВОД_МО _ПР_'!K88</f>
        <v>0</v>
      </c>
      <c r="L88" s="16">
        <f>'22_СВОД_МО _ПР_'!L88-'[2]22_СВОД_МО _ПР_'!L88</f>
        <v>0</v>
      </c>
      <c r="M88" s="29">
        <f>'22_СВОД_МО _ПР_'!M88-'[2]22_СВОД_МО _ПР_'!M88</f>
        <v>0</v>
      </c>
      <c r="N88" s="16">
        <f>'22_СВОД_МО _ПР_'!N88-'[2]22_СВОД_МО _ПР_'!N88</f>
        <v>0</v>
      </c>
      <c r="O88" s="16">
        <f>'22_СВОД_МО _ПР_'!O88-'[2]22_СВОД_МО _ПР_'!O88</f>
        <v>0</v>
      </c>
      <c r="P88" s="16">
        <f>'22_СВОД_МО _ПР_'!P88-'[2]22_СВОД_МО _ПР_'!P88</f>
        <v>0</v>
      </c>
      <c r="Q88" s="16">
        <f>'22_СВОД_МО _ПР_'!Q88-'[2]22_СВОД_МО _ПР_'!Q88</f>
        <v>0</v>
      </c>
      <c r="R88" s="16">
        <f>'22_СВОД_МО _ПР_'!R88-'[2]22_СВОД_МО _ПР_'!R88</f>
        <v>0</v>
      </c>
      <c r="S88" s="16">
        <f>'22_СВОД_МО _ПР_'!S88-'[2]22_СВОД_МО _ПР_'!S88</f>
        <v>0</v>
      </c>
      <c r="T88" s="16">
        <f>'22_СВОД_МО _ПР_'!T88-'[2]22_СВОД_МО _ПР_'!T88</f>
        <v>0</v>
      </c>
      <c r="U88" s="16">
        <f>'22_СВОД_МО _ПР_'!U88-'[2]22_СВОД_МО _ПР_'!U88</f>
        <v>0</v>
      </c>
      <c r="V88" s="16">
        <f>'22_СВОД_МО _ПР_'!V88-'[2]22_СВОД_МО _ПР_'!V88</f>
        <v>0</v>
      </c>
      <c r="W88" s="16">
        <f>'22_СВОД_МО _ПР_'!W88-'[2]22_СВОД_МО _ПР_'!W88</f>
        <v>0</v>
      </c>
      <c r="X88" s="16">
        <f>'22_СВОД_МО _ПР_'!X88-'[2]22_СВОД_МО _ПР_'!X88</f>
        <v>0</v>
      </c>
      <c r="Y88" s="16">
        <f>'22_СВОД_МО _ПР_'!Y88-'[2]22_СВОД_МО _ПР_'!Y88</f>
        <v>0</v>
      </c>
      <c r="Z88" s="16">
        <f>'22_СВОД_МО _ПР_'!Z88-'[2]22_СВОД_МО _ПР_'!Z88</f>
        <v>0</v>
      </c>
      <c r="AA88" s="16">
        <f>'22_СВОД_МО _ПР_'!AA88-'[2]22_СВОД_МО _ПР_'!AA88</f>
        <v>0</v>
      </c>
      <c r="AB88" s="16">
        <f>'22_СВОД_МО _ПР_'!AB88-'[2]22_СВОД_МО _ПР_'!AB88</f>
        <v>0</v>
      </c>
      <c r="AC88" s="16">
        <f>'22_СВОД_МО _ПР_'!AC88-'[2]22_СВОД_МО _ПР_'!AC88</f>
        <v>0</v>
      </c>
      <c r="AD88" s="16">
        <f>'22_СВОД_МО _ПР_'!AD88-'[2]22_СВОД_МО _ПР_'!AD88</f>
        <v>0</v>
      </c>
      <c r="AE88" s="16">
        <f>'22_СВОД_МО _ПР_'!AE88-'[2]22_СВОД_МО _ПР_'!AE88</f>
        <v>0</v>
      </c>
      <c r="AF88" s="16">
        <f>'22_СВОД_МО _ПР_'!AF88-'[2]22_СВОД_МО _ПР_'!AF88</f>
        <v>0</v>
      </c>
      <c r="AG88" s="16">
        <f>'22_СВОД_МО _ПР_'!AG88-'[2]22_СВОД_МО _ПР_'!AG88</f>
        <v>0</v>
      </c>
      <c r="AH88" s="16">
        <f>'22_СВОД_МО _ПР_'!AH88-'[2]22_СВОД_МО _ПР_'!AH88</f>
        <v>0</v>
      </c>
      <c r="AI88" s="16">
        <f>'22_СВОД_МО _ПР_'!AI88-'[2]22_СВОД_МО _ПР_'!AI88</f>
        <v>0</v>
      </c>
      <c r="AJ88" s="16">
        <f>'22_СВОД_МО _ПР_'!AJ88-'[2]22_СВОД_МО _ПР_'!AJ88</f>
        <v>0</v>
      </c>
      <c r="AK88" s="16">
        <f>'22_СВОД_МО _ПР_'!AL88-'[2]22_СВОД_МО _ПР_'!AK88</f>
        <v>0</v>
      </c>
      <c r="AL88" s="16">
        <f>'22_СВОД_МО _ПР_'!AM88-'[2]22_СВОД_МО _ПР_'!AL88</f>
        <v>0</v>
      </c>
      <c r="AM88" s="16">
        <f>'22_СВОД_МО _ПР_'!AN88-'[2]22_СВОД_МО _ПР_'!AM88</f>
        <v>0</v>
      </c>
      <c r="AN88" s="16">
        <f>'22_СВОД_МО _ПР_'!AO88-'[2]22_СВОД_МО _ПР_'!AN88</f>
        <v>0</v>
      </c>
      <c r="AO88" s="16">
        <f>'22_СВОД_МО _ПР_'!AP88-'[2]22_СВОД_МО _ПР_'!AO88</f>
        <v>0</v>
      </c>
      <c r="AP88" s="16">
        <f>'22_СВОД_МО _ПР_'!AQ88-'[2]22_СВОД_МО _ПР_'!AP88</f>
        <v>0</v>
      </c>
      <c r="AQ88" s="16">
        <f>'22_СВОД_МО _ПР_'!AR88-'[2]22_СВОД_МО _ПР_'!AQ88</f>
        <v>0</v>
      </c>
      <c r="AR88" s="16">
        <f>'22_СВОД_МО _ПР_'!AS88-'[2]22_СВОД_МО _ПР_'!AR88</f>
        <v>0</v>
      </c>
      <c r="AS88" s="17">
        <f>'22_СВОД_МО _ПР_'!AT88-'[2]22_СВОД_МО _ПР_'!AS88</f>
        <v>0</v>
      </c>
      <c r="AT88" s="18">
        <v>30588941.690000001</v>
      </c>
      <c r="AU88" s="18">
        <f t="shared" si="1"/>
        <v>-30588941.690000001</v>
      </c>
    </row>
    <row r="89" spans="1:47" x14ac:dyDescent="0.4">
      <c r="A89" s="33">
        <v>66</v>
      </c>
      <c r="B89" s="38" t="s">
        <v>118</v>
      </c>
      <c r="C89" s="16">
        <f>'22_СВОД_МО _ПР_'!C89-'[2]22_СВОД_МО _ПР_'!C89</f>
        <v>0</v>
      </c>
      <c r="D89" s="16">
        <f>'22_СВОД_МО _ПР_'!D89-'[2]22_СВОД_МО _ПР_'!D89</f>
        <v>0</v>
      </c>
      <c r="E89" s="16">
        <f>'22_СВОД_МО _ПР_'!E89-'[2]22_СВОД_МО _ПР_'!E89</f>
        <v>0</v>
      </c>
      <c r="F89" s="16">
        <f>'22_СВОД_МО _ПР_'!F89-'[2]22_СВОД_МО _ПР_'!F89</f>
        <v>0</v>
      </c>
      <c r="G89" s="16">
        <f>'22_СВОД_МО _ПР_'!G89-'[2]22_СВОД_МО _ПР_'!G89</f>
        <v>0</v>
      </c>
      <c r="H89" s="16">
        <f>'22_СВОД_МО _ПР_'!H89-'[2]22_СВОД_МО _ПР_'!H89</f>
        <v>0</v>
      </c>
      <c r="I89" s="16">
        <f>'22_СВОД_МО _ПР_'!I89-'[2]22_СВОД_МО _ПР_'!I89</f>
        <v>0</v>
      </c>
      <c r="J89" s="16">
        <f>'22_СВОД_МО _ПР_'!J89-'[2]22_СВОД_МО _ПР_'!J89</f>
        <v>0</v>
      </c>
      <c r="K89" s="16">
        <f>'22_СВОД_МО _ПР_'!K89-'[2]22_СВОД_МО _ПР_'!K89</f>
        <v>0</v>
      </c>
      <c r="L89" s="16">
        <f>'22_СВОД_МО _ПР_'!L89-'[2]22_СВОД_МО _ПР_'!L89</f>
        <v>0</v>
      </c>
      <c r="M89" s="29">
        <f>'22_СВОД_МО _ПР_'!M89-'[2]22_СВОД_МО _ПР_'!M89</f>
        <v>0</v>
      </c>
      <c r="N89" s="16">
        <f>'22_СВОД_МО _ПР_'!N89-'[2]22_СВОД_МО _ПР_'!N89</f>
        <v>0</v>
      </c>
      <c r="O89" s="16">
        <f>'22_СВОД_МО _ПР_'!O89-'[2]22_СВОД_МО _ПР_'!O89</f>
        <v>0</v>
      </c>
      <c r="P89" s="16">
        <f>'22_СВОД_МО _ПР_'!P89-'[2]22_СВОД_МО _ПР_'!P89</f>
        <v>0</v>
      </c>
      <c r="Q89" s="16">
        <f>'22_СВОД_МО _ПР_'!Q89-'[2]22_СВОД_МО _ПР_'!Q89</f>
        <v>0</v>
      </c>
      <c r="R89" s="16">
        <f>'22_СВОД_МО _ПР_'!R89-'[2]22_СВОД_МО _ПР_'!R89</f>
        <v>0</v>
      </c>
      <c r="S89" s="16">
        <f>'22_СВОД_МО _ПР_'!S89-'[2]22_СВОД_МО _ПР_'!S89</f>
        <v>0</v>
      </c>
      <c r="T89" s="16">
        <f>'22_СВОД_МО _ПР_'!T89-'[2]22_СВОД_МО _ПР_'!T89</f>
        <v>0</v>
      </c>
      <c r="U89" s="16">
        <f>'22_СВОД_МО _ПР_'!U89-'[2]22_СВОД_МО _ПР_'!U89</f>
        <v>0</v>
      </c>
      <c r="V89" s="16">
        <f>'22_СВОД_МО _ПР_'!V89-'[2]22_СВОД_МО _ПР_'!V89</f>
        <v>0</v>
      </c>
      <c r="W89" s="16">
        <f>'22_СВОД_МО _ПР_'!W89-'[2]22_СВОД_МО _ПР_'!W89</f>
        <v>0</v>
      </c>
      <c r="X89" s="16">
        <f>'22_СВОД_МО _ПР_'!X89-'[2]22_СВОД_МО _ПР_'!X89</f>
        <v>0</v>
      </c>
      <c r="Y89" s="16">
        <f>'22_СВОД_МО _ПР_'!Y89-'[2]22_СВОД_МО _ПР_'!Y89</f>
        <v>0</v>
      </c>
      <c r="Z89" s="16">
        <f>'22_СВОД_МО _ПР_'!Z89-'[2]22_СВОД_МО _ПР_'!Z89</f>
        <v>0</v>
      </c>
      <c r="AA89" s="16">
        <f>'22_СВОД_МО _ПР_'!AA89-'[2]22_СВОД_МО _ПР_'!AA89</f>
        <v>0</v>
      </c>
      <c r="AB89" s="16">
        <f>'22_СВОД_МО _ПР_'!AB89-'[2]22_СВОД_МО _ПР_'!AB89</f>
        <v>0</v>
      </c>
      <c r="AC89" s="16">
        <f>'22_СВОД_МО _ПР_'!AC89-'[2]22_СВОД_МО _ПР_'!AC89</f>
        <v>0</v>
      </c>
      <c r="AD89" s="16">
        <f>'22_СВОД_МО _ПР_'!AD89-'[2]22_СВОД_МО _ПР_'!AD89</f>
        <v>0</v>
      </c>
      <c r="AE89" s="16">
        <f>'22_СВОД_МО _ПР_'!AE89-'[2]22_СВОД_МО _ПР_'!AE89</f>
        <v>0</v>
      </c>
      <c r="AF89" s="16">
        <f>'22_СВОД_МО _ПР_'!AF89-'[2]22_СВОД_МО _ПР_'!AF89</f>
        <v>0</v>
      </c>
      <c r="AG89" s="16">
        <f>'22_СВОД_МО _ПР_'!AG89-'[2]22_СВОД_МО _ПР_'!AG89</f>
        <v>0</v>
      </c>
      <c r="AH89" s="16">
        <f>'22_СВОД_МО _ПР_'!AH89-'[2]22_СВОД_МО _ПР_'!AH89</f>
        <v>0</v>
      </c>
      <c r="AI89" s="16">
        <f>'22_СВОД_МО _ПР_'!AI89-'[2]22_СВОД_МО _ПР_'!AI89</f>
        <v>0</v>
      </c>
      <c r="AJ89" s="16">
        <f>'22_СВОД_МО _ПР_'!AJ89-'[2]22_СВОД_МО _ПР_'!AJ89</f>
        <v>0</v>
      </c>
      <c r="AK89" s="16">
        <f>'22_СВОД_МО _ПР_'!AL89-'[2]22_СВОД_МО _ПР_'!AK89</f>
        <v>0</v>
      </c>
      <c r="AL89" s="16">
        <f>'22_СВОД_МО _ПР_'!AM89-'[2]22_СВОД_МО _ПР_'!AL89</f>
        <v>0</v>
      </c>
      <c r="AM89" s="16">
        <f>'22_СВОД_МО _ПР_'!AN89-'[2]22_СВОД_МО _ПР_'!AM89</f>
        <v>0</v>
      </c>
      <c r="AN89" s="16">
        <f>'22_СВОД_МО _ПР_'!AO89-'[2]22_СВОД_МО _ПР_'!AN89</f>
        <v>0</v>
      </c>
      <c r="AO89" s="16">
        <f>'22_СВОД_МО _ПР_'!AP89-'[2]22_СВОД_МО _ПР_'!AO89</f>
        <v>0</v>
      </c>
      <c r="AP89" s="16">
        <f>'22_СВОД_МО _ПР_'!AQ89-'[2]22_СВОД_МО _ПР_'!AP89</f>
        <v>0</v>
      </c>
      <c r="AQ89" s="16">
        <f>'22_СВОД_МО _ПР_'!AR89-'[2]22_СВОД_МО _ПР_'!AQ89</f>
        <v>0</v>
      </c>
      <c r="AR89" s="16">
        <f>'22_СВОД_МО _ПР_'!AS89-'[2]22_СВОД_МО _ПР_'!AR89</f>
        <v>0</v>
      </c>
      <c r="AS89" s="17">
        <f>'22_СВОД_МО _ПР_'!AT89-'[2]22_СВОД_МО _ПР_'!AS89</f>
        <v>0</v>
      </c>
      <c r="AT89" s="18">
        <v>4168033.68</v>
      </c>
      <c r="AU89" s="18">
        <f t="shared" si="1"/>
        <v>-4168033.68</v>
      </c>
    </row>
    <row r="90" spans="1:47" x14ac:dyDescent="0.4">
      <c r="A90" s="33">
        <v>67</v>
      </c>
      <c r="B90" s="38" t="s">
        <v>119</v>
      </c>
      <c r="C90" s="16">
        <f>'22_СВОД_МО _ПР_'!C90-'[2]22_СВОД_МО _ПР_'!C90</f>
        <v>0</v>
      </c>
      <c r="D90" s="16">
        <f>'22_СВОД_МО _ПР_'!D90-'[2]22_СВОД_МО _ПР_'!D90</f>
        <v>0</v>
      </c>
      <c r="E90" s="16">
        <f>'22_СВОД_МО _ПР_'!E90-'[2]22_СВОД_МО _ПР_'!E90</f>
        <v>0</v>
      </c>
      <c r="F90" s="16">
        <f>'22_СВОД_МО _ПР_'!F90-'[2]22_СВОД_МО _ПР_'!F90</f>
        <v>0</v>
      </c>
      <c r="G90" s="16">
        <f>'22_СВОД_МО _ПР_'!G90-'[2]22_СВОД_МО _ПР_'!G90</f>
        <v>0</v>
      </c>
      <c r="H90" s="16">
        <f>'22_СВОД_МО _ПР_'!H90-'[2]22_СВОД_МО _ПР_'!H90</f>
        <v>0</v>
      </c>
      <c r="I90" s="16">
        <f>'22_СВОД_МО _ПР_'!I90-'[2]22_СВОД_МО _ПР_'!I90</f>
        <v>0</v>
      </c>
      <c r="J90" s="16">
        <f>'22_СВОД_МО _ПР_'!J90-'[2]22_СВОД_МО _ПР_'!J90</f>
        <v>0</v>
      </c>
      <c r="K90" s="16">
        <f>'22_СВОД_МО _ПР_'!K90-'[2]22_СВОД_МО _ПР_'!K90</f>
        <v>0</v>
      </c>
      <c r="L90" s="16">
        <f>'22_СВОД_МО _ПР_'!L90-'[2]22_СВОД_МО _ПР_'!L90</f>
        <v>0</v>
      </c>
      <c r="M90" s="29">
        <f>'22_СВОД_МО _ПР_'!M90-'[2]22_СВОД_МО _ПР_'!M90</f>
        <v>0</v>
      </c>
      <c r="N90" s="16">
        <f>'22_СВОД_МО _ПР_'!N90-'[2]22_СВОД_МО _ПР_'!N90</f>
        <v>0</v>
      </c>
      <c r="O90" s="16">
        <f>'22_СВОД_МО _ПР_'!O90-'[2]22_СВОД_МО _ПР_'!O90</f>
        <v>0</v>
      </c>
      <c r="P90" s="16">
        <f>'22_СВОД_МО _ПР_'!P90-'[2]22_СВОД_МО _ПР_'!P90</f>
        <v>0</v>
      </c>
      <c r="Q90" s="16">
        <f>'22_СВОД_МО _ПР_'!Q90-'[2]22_СВОД_МО _ПР_'!Q90</f>
        <v>0</v>
      </c>
      <c r="R90" s="16">
        <f>'22_СВОД_МО _ПР_'!R90-'[2]22_СВОД_МО _ПР_'!R90</f>
        <v>0</v>
      </c>
      <c r="S90" s="16">
        <f>'22_СВОД_МО _ПР_'!S90-'[2]22_СВОД_МО _ПР_'!S90</f>
        <v>0</v>
      </c>
      <c r="T90" s="16">
        <f>'22_СВОД_МО _ПР_'!T90-'[2]22_СВОД_МО _ПР_'!T90</f>
        <v>0</v>
      </c>
      <c r="U90" s="16">
        <f>'22_СВОД_МО _ПР_'!U90-'[2]22_СВОД_МО _ПР_'!U90</f>
        <v>0</v>
      </c>
      <c r="V90" s="16">
        <f>'22_СВОД_МО _ПР_'!V90-'[2]22_СВОД_МО _ПР_'!V90</f>
        <v>0</v>
      </c>
      <c r="W90" s="16">
        <f>'22_СВОД_МО _ПР_'!W90-'[2]22_СВОД_МО _ПР_'!W90</f>
        <v>0</v>
      </c>
      <c r="X90" s="16">
        <f>'22_СВОД_МО _ПР_'!X90-'[2]22_СВОД_МО _ПР_'!X90</f>
        <v>0</v>
      </c>
      <c r="Y90" s="16">
        <f>'22_СВОД_МО _ПР_'!Y90-'[2]22_СВОД_МО _ПР_'!Y90</f>
        <v>0</v>
      </c>
      <c r="Z90" s="16">
        <f>'22_СВОД_МО _ПР_'!Z90-'[2]22_СВОД_МО _ПР_'!Z90</f>
        <v>0</v>
      </c>
      <c r="AA90" s="16">
        <f>'22_СВОД_МО _ПР_'!AA90-'[2]22_СВОД_МО _ПР_'!AA90</f>
        <v>0</v>
      </c>
      <c r="AB90" s="16">
        <f>'22_СВОД_МО _ПР_'!AB90-'[2]22_СВОД_МО _ПР_'!AB90</f>
        <v>0</v>
      </c>
      <c r="AC90" s="16">
        <f>'22_СВОД_МО _ПР_'!AC90-'[2]22_СВОД_МО _ПР_'!AC90</f>
        <v>0</v>
      </c>
      <c r="AD90" s="16">
        <f>'22_СВОД_МО _ПР_'!AD90-'[2]22_СВОД_МО _ПР_'!AD90</f>
        <v>0</v>
      </c>
      <c r="AE90" s="16">
        <f>'22_СВОД_МО _ПР_'!AE90-'[2]22_СВОД_МО _ПР_'!AE90</f>
        <v>0</v>
      </c>
      <c r="AF90" s="16">
        <f>'22_СВОД_МО _ПР_'!AF90-'[2]22_СВОД_МО _ПР_'!AF90</f>
        <v>0</v>
      </c>
      <c r="AG90" s="16">
        <f>'22_СВОД_МО _ПР_'!AG90-'[2]22_СВОД_МО _ПР_'!AG90</f>
        <v>0</v>
      </c>
      <c r="AH90" s="16">
        <f>'22_СВОД_МО _ПР_'!AH90-'[2]22_СВОД_МО _ПР_'!AH90</f>
        <v>0</v>
      </c>
      <c r="AI90" s="16">
        <f>'22_СВОД_МО _ПР_'!AI90-'[2]22_СВОД_МО _ПР_'!AI90</f>
        <v>0</v>
      </c>
      <c r="AJ90" s="16">
        <f>'22_СВОД_МО _ПР_'!AJ90-'[2]22_СВОД_МО _ПР_'!AJ90</f>
        <v>0</v>
      </c>
      <c r="AK90" s="16">
        <f>'22_СВОД_МО _ПР_'!AL90-'[2]22_СВОД_МО _ПР_'!AK90</f>
        <v>0</v>
      </c>
      <c r="AL90" s="16">
        <f>'22_СВОД_МО _ПР_'!AM90-'[2]22_СВОД_МО _ПР_'!AL90</f>
        <v>0</v>
      </c>
      <c r="AM90" s="16">
        <f>'22_СВОД_МО _ПР_'!AN90-'[2]22_СВОД_МО _ПР_'!AM90</f>
        <v>0</v>
      </c>
      <c r="AN90" s="16">
        <f>'22_СВОД_МО _ПР_'!AO90-'[2]22_СВОД_МО _ПР_'!AN90</f>
        <v>0</v>
      </c>
      <c r="AO90" s="16">
        <f>'22_СВОД_МО _ПР_'!AP90-'[2]22_СВОД_МО _ПР_'!AO90</f>
        <v>0</v>
      </c>
      <c r="AP90" s="16">
        <f>'22_СВОД_МО _ПР_'!AQ90-'[2]22_СВОД_МО _ПР_'!AP90</f>
        <v>0</v>
      </c>
      <c r="AQ90" s="16">
        <f>'22_СВОД_МО _ПР_'!AR90-'[2]22_СВОД_МО _ПР_'!AQ90</f>
        <v>0</v>
      </c>
      <c r="AR90" s="16">
        <f>'22_СВОД_МО _ПР_'!AS90-'[2]22_СВОД_МО _ПР_'!AR90</f>
        <v>0</v>
      </c>
      <c r="AS90" s="17">
        <f>'22_СВОД_МО _ПР_'!AT90-'[2]22_СВОД_МО _ПР_'!AS90</f>
        <v>0</v>
      </c>
      <c r="AT90" s="18">
        <v>31098970.010000002</v>
      </c>
      <c r="AU90" s="18">
        <f t="shared" si="1"/>
        <v>-31098970.010000002</v>
      </c>
    </row>
    <row r="91" spans="1:47" x14ac:dyDescent="0.4">
      <c r="A91" s="33">
        <v>68</v>
      </c>
      <c r="B91" s="38" t="s">
        <v>120</v>
      </c>
      <c r="C91" s="16">
        <f>'22_СВОД_МО _ПР_'!C91-'[2]22_СВОД_МО _ПР_'!C91</f>
        <v>0</v>
      </c>
      <c r="D91" s="16">
        <f>'22_СВОД_МО _ПР_'!D91-'[2]22_СВОД_МО _ПР_'!D91</f>
        <v>0</v>
      </c>
      <c r="E91" s="16">
        <f>'22_СВОД_МО _ПР_'!E91-'[2]22_СВОД_МО _ПР_'!E91</f>
        <v>0</v>
      </c>
      <c r="F91" s="16">
        <f>'22_СВОД_МО _ПР_'!F91-'[2]22_СВОД_МО _ПР_'!F91</f>
        <v>0</v>
      </c>
      <c r="G91" s="16">
        <f>'22_СВОД_МО _ПР_'!G91-'[2]22_СВОД_МО _ПР_'!G91</f>
        <v>0</v>
      </c>
      <c r="H91" s="16">
        <f>'22_СВОД_МО _ПР_'!H91-'[2]22_СВОД_МО _ПР_'!H91</f>
        <v>0</v>
      </c>
      <c r="I91" s="16">
        <f>'22_СВОД_МО _ПР_'!I91-'[2]22_СВОД_МО _ПР_'!I91</f>
        <v>0</v>
      </c>
      <c r="J91" s="16">
        <f>'22_СВОД_МО _ПР_'!J91-'[2]22_СВОД_МО _ПР_'!J91</f>
        <v>0</v>
      </c>
      <c r="K91" s="16">
        <f>'22_СВОД_МО _ПР_'!K91-'[2]22_СВОД_МО _ПР_'!K91</f>
        <v>0</v>
      </c>
      <c r="L91" s="16">
        <f>'22_СВОД_МО _ПР_'!L91-'[2]22_СВОД_МО _ПР_'!L91</f>
        <v>0</v>
      </c>
      <c r="M91" s="29">
        <f>'22_СВОД_МО _ПР_'!M91-'[2]22_СВОД_МО _ПР_'!M91</f>
        <v>0</v>
      </c>
      <c r="N91" s="16">
        <f>'22_СВОД_МО _ПР_'!N91-'[2]22_СВОД_МО _ПР_'!N91</f>
        <v>0</v>
      </c>
      <c r="O91" s="16">
        <f>'22_СВОД_МО _ПР_'!O91-'[2]22_СВОД_МО _ПР_'!O91</f>
        <v>0</v>
      </c>
      <c r="P91" s="16">
        <f>'22_СВОД_МО _ПР_'!P91-'[2]22_СВОД_МО _ПР_'!P91</f>
        <v>0</v>
      </c>
      <c r="Q91" s="16">
        <f>'22_СВОД_МО _ПР_'!Q91-'[2]22_СВОД_МО _ПР_'!Q91</f>
        <v>0</v>
      </c>
      <c r="R91" s="16">
        <f>'22_СВОД_МО _ПР_'!R91-'[2]22_СВОД_МО _ПР_'!R91</f>
        <v>0</v>
      </c>
      <c r="S91" s="16">
        <f>'22_СВОД_МО _ПР_'!S91-'[2]22_СВОД_МО _ПР_'!S91</f>
        <v>0</v>
      </c>
      <c r="T91" s="16">
        <f>'22_СВОД_МО _ПР_'!T91-'[2]22_СВОД_МО _ПР_'!T91</f>
        <v>0</v>
      </c>
      <c r="U91" s="16">
        <f>'22_СВОД_МО _ПР_'!U91-'[2]22_СВОД_МО _ПР_'!U91</f>
        <v>0</v>
      </c>
      <c r="V91" s="16">
        <f>'22_СВОД_МО _ПР_'!V91-'[2]22_СВОД_МО _ПР_'!V91</f>
        <v>0</v>
      </c>
      <c r="W91" s="16">
        <f>'22_СВОД_МО _ПР_'!W91-'[2]22_СВОД_МО _ПР_'!W91</f>
        <v>0</v>
      </c>
      <c r="X91" s="16">
        <f>'22_СВОД_МО _ПР_'!X91-'[2]22_СВОД_МО _ПР_'!X91</f>
        <v>0</v>
      </c>
      <c r="Y91" s="16">
        <f>'22_СВОД_МО _ПР_'!Y91-'[2]22_СВОД_МО _ПР_'!Y91</f>
        <v>0</v>
      </c>
      <c r="Z91" s="16">
        <f>'22_СВОД_МО _ПР_'!Z91-'[2]22_СВОД_МО _ПР_'!Z91</f>
        <v>0</v>
      </c>
      <c r="AA91" s="16">
        <f>'22_СВОД_МО _ПР_'!AA91-'[2]22_СВОД_МО _ПР_'!AA91</f>
        <v>0</v>
      </c>
      <c r="AB91" s="16">
        <f>'22_СВОД_МО _ПР_'!AB91-'[2]22_СВОД_МО _ПР_'!AB91</f>
        <v>0</v>
      </c>
      <c r="AC91" s="16">
        <f>'22_СВОД_МО _ПР_'!AC91-'[2]22_СВОД_МО _ПР_'!AC91</f>
        <v>0</v>
      </c>
      <c r="AD91" s="16">
        <f>'22_СВОД_МО _ПР_'!AD91-'[2]22_СВОД_МО _ПР_'!AD91</f>
        <v>0</v>
      </c>
      <c r="AE91" s="16">
        <f>'22_СВОД_МО _ПР_'!AE91-'[2]22_СВОД_МО _ПР_'!AE91</f>
        <v>0</v>
      </c>
      <c r="AF91" s="16">
        <f>'22_СВОД_МО _ПР_'!AF91-'[2]22_СВОД_МО _ПР_'!AF91</f>
        <v>0</v>
      </c>
      <c r="AG91" s="16">
        <f>'22_СВОД_МО _ПР_'!AG91-'[2]22_СВОД_МО _ПР_'!AG91</f>
        <v>0</v>
      </c>
      <c r="AH91" s="16">
        <f>'22_СВОД_МО _ПР_'!AH91-'[2]22_СВОД_МО _ПР_'!AH91</f>
        <v>0</v>
      </c>
      <c r="AI91" s="16">
        <f>'22_СВОД_МО _ПР_'!AI91-'[2]22_СВОД_МО _ПР_'!AI91</f>
        <v>0</v>
      </c>
      <c r="AJ91" s="16">
        <f>'22_СВОД_МО _ПР_'!AJ91-'[2]22_СВОД_МО _ПР_'!AJ91</f>
        <v>0</v>
      </c>
      <c r="AK91" s="16">
        <f>'22_СВОД_МО _ПР_'!AL91-'[2]22_СВОД_МО _ПР_'!AK91</f>
        <v>0</v>
      </c>
      <c r="AL91" s="16">
        <f>'22_СВОД_МО _ПР_'!AM91-'[2]22_СВОД_МО _ПР_'!AL91</f>
        <v>0</v>
      </c>
      <c r="AM91" s="16">
        <f>'22_СВОД_МО _ПР_'!AN91-'[2]22_СВОД_МО _ПР_'!AM91</f>
        <v>0</v>
      </c>
      <c r="AN91" s="16">
        <f>'22_СВОД_МО _ПР_'!AO91-'[2]22_СВОД_МО _ПР_'!AN91</f>
        <v>0</v>
      </c>
      <c r="AO91" s="16">
        <f>'22_СВОД_МО _ПР_'!AP91-'[2]22_СВОД_МО _ПР_'!AO91</f>
        <v>0</v>
      </c>
      <c r="AP91" s="16">
        <f>'22_СВОД_МО _ПР_'!AQ91-'[2]22_СВОД_МО _ПР_'!AP91</f>
        <v>0</v>
      </c>
      <c r="AQ91" s="16">
        <f>'22_СВОД_МО _ПР_'!AR91-'[2]22_СВОД_МО _ПР_'!AQ91</f>
        <v>0</v>
      </c>
      <c r="AR91" s="16">
        <f>'22_СВОД_МО _ПР_'!AS91-'[2]22_СВОД_МО _ПР_'!AR91</f>
        <v>0</v>
      </c>
      <c r="AS91" s="17">
        <f>'22_СВОД_МО _ПР_'!AT91-'[2]22_СВОД_МО _ПР_'!AS91</f>
        <v>0</v>
      </c>
      <c r="AT91" s="18">
        <v>1848447.23</v>
      </c>
      <c r="AU91" s="18">
        <f t="shared" si="1"/>
        <v>-1848447.23</v>
      </c>
    </row>
    <row r="92" spans="1:47" x14ac:dyDescent="0.4">
      <c r="A92" s="33">
        <v>69</v>
      </c>
      <c r="B92" s="38" t="s">
        <v>121</v>
      </c>
      <c r="C92" s="16">
        <f>'22_СВОД_МО _ПР_'!C92-'[2]22_СВОД_МО _ПР_'!C92</f>
        <v>0</v>
      </c>
      <c r="D92" s="16">
        <f>'22_СВОД_МО _ПР_'!D92-'[2]22_СВОД_МО _ПР_'!D92</f>
        <v>0</v>
      </c>
      <c r="E92" s="16">
        <f>'22_СВОД_МО _ПР_'!E92-'[2]22_СВОД_МО _ПР_'!E92</f>
        <v>0</v>
      </c>
      <c r="F92" s="16">
        <f>'22_СВОД_МО _ПР_'!F92-'[2]22_СВОД_МО _ПР_'!F92</f>
        <v>0</v>
      </c>
      <c r="G92" s="16">
        <f>'22_СВОД_МО _ПР_'!G92-'[2]22_СВОД_МО _ПР_'!G92</f>
        <v>0</v>
      </c>
      <c r="H92" s="16">
        <f>'22_СВОД_МО _ПР_'!H92-'[2]22_СВОД_МО _ПР_'!H92</f>
        <v>0</v>
      </c>
      <c r="I92" s="16">
        <f>'22_СВОД_МО _ПР_'!I92-'[2]22_СВОД_МО _ПР_'!I92</f>
        <v>0</v>
      </c>
      <c r="J92" s="16">
        <f>'22_СВОД_МО _ПР_'!J92-'[2]22_СВОД_МО _ПР_'!J92</f>
        <v>0</v>
      </c>
      <c r="K92" s="16">
        <f>'22_СВОД_МО _ПР_'!K92-'[2]22_СВОД_МО _ПР_'!K92</f>
        <v>0</v>
      </c>
      <c r="L92" s="16">
        <f>'22_СВОД_МО _ПР_'!L92-'[2]22_СВОД_МО _ПР_'!L92</f>
        <v>0</v>
      </c>
      <c r="M92" s="29">
        <f>'22_СВОД_МО _ПР_'!M92-'[2]22_СВОД_МО _ПР_'!M92</f>
        <v>0</v>
      </c>
      <c r="N92" s="16">
        <f>'22_СВОД_МО _ПР_'!N92-'[2]22_СВОД_МО _ПР_'!N92</f>
        <v>0</v>
      </c>
      <c r="O92" s="16">
        <f>'22_СВОД_МО _ПР_'!O92-'[2]22_СВОД_МО _ПР_'!O92</f>
        <v>0</v>
      </c>
      <c r="P92" s="16">
        <f>'22_СВОД_МО _ПР_'!P92-'[2]22_СВОД_МО _ПР_'!P92</f>
        <v>0</v>
      </c>
      <c r="Q92" s="16">
        <f>'22_СВОД_МО _ПР_'!Q92-'[2]22_СВОД_МО _ПР_'!Q92</f>
        <v>0</v>
      </c>
      <c r="R92" s="16">
        <f>'22_СВОД_МО _ПР_'!R92-'[2]22_СВОД_МО _ПР_'!R92</f>
        <v>0</v>
      </c>
      <c r="S92" s="16">
        <f>'22_СВОД_МО _ПР_'!S92-'[2]22_СВОД_МО _ПР_'!S92</f>
        <v>0</v>
      </c>
      <c r="T92" s="16">
        <f>'22_СВОД_МО _ПР_'!T92-'[2]22_СВОД_МО _ПР_'!T92</f>
        <v>0</v>
      </c>
      <c r="U92" s="16">
        <f>'22_СВОД_МО _ПР_'!U92-'[2]22_СВОД_МО _ПР_'!U92</f>
        <v>0</v>
      </c>
      <c r="V92" s="16">
        <f>'22_СВОД_МО _ПР_'!V92-'[2]22_СВОД_МО _ПР_'!V92</f>
        <v>0</v>
      </c>
      <c r="W92" s="16">
        <f>'22_СВОД_МО _ПР_'!W92-'[2]22_СВОД_МО _ПР_'!W92</f>
        <v>0</v>
      </c>
      <c r="X92" s="16">
        <f>'22_СВОД_МО _ПР_'!X92-'[2]22_СВОД_МО _ПР_'!X92</f>
        <v>0</v>
      </c>
      <c r="Y92" s="16">
        <f>'22_СВОД_МО _ПР_'!Y92-'[2]22_СВОД_МО _ПР_'!Y92</f>
        <v>0</v>
      </c>
      <c r="Z92" s="16">
        <f>'22_СВОД_МО _ПР_'!Z92-'[2]22_СВОД_МО _ПР_'!Z92</f>
        <v>0</v>
      </c>
      <c r="AA92" s="16">
        <f>'22_СВОД_МО _ПР_'!AA92-'[2]22_СВОД_МО _ПР_'!AA92</f>
        <v>0</v>
      </c>
      <c r="AB92" s="16">
        <f>'22_СВОД_МО _ПР_'!AB92-'[2]22_СВОД_МО _ПР_'!AB92</f>
        <v>0</v>
      </c>
      <c r="AC92" s="16">
        <f>'22_СВОД_МО _ПР_'!AC92-'[2]22_СВОД_МО _ПР_'!AC92</f>
        <v>0</v>
      </c>
      <c r="AD92" s="16">
        <f>'22_СВОД_МО _ПР_'!AD92-'[2]22_СВОД_МО _ПР_'!AD92</f>
        <v>0</v>
      </c>
      <c r="AE92" s="16">
        <f>'22_СВОД_МО _ПР_'!AE92-'[2]22_СВОД_МО _ПР_'!AE92</f>
        <v>0</v>
      </c>
      <c r="AF92" s="16">
        <f>'22_СВОД_МО _ПР_'!AF92-'[2]22_СВОД_МО _ПР_'!AF92</f>
        <v>0</v>
      </c>
      <c r="AG92" s="16">
        <f>'22_СВОД_МО _ПР_'!AG92-'[2]22_СВОД_МО _ПР_'!AG92</f>
        <v>0</v>
      </c>
      <c r="AH92" s="16">
        <f>'22_СВОД_МО _ПР_'!AH92-'[2]22_СВОД_МО _ПР_'!AH92</f>
        <v>0</v>
      </c>
      <c r="AI92" s="16">
        <f>'22_СВОД_МО _ПР_'!AI92-'[2]22_СВОД_МО _ПР_'!AI92</f>
        <v>0</v>
      </c>
      <c r="AJ92" s="16">
        <f>'22_СВОД_МО _ПР_'!AJ92-'[2]22_СВОД_МО _ПР_'!AJ92</f>
        <v>0</v>
      </c>
      <c r="AK92" s="16">
        <f>'22_СВОД_МО _ПР_'!AL92-'[2]22_СВОД_МО _ПР_'!AK92</f>
        <v>0</v>
      </c>
      <c r="AL92" s="16">
        <f>'22_СВОД_МО _ПР_'!AM92-'[2]22_СВОД_МО _ПР_'!AL92</f>
        <v>0</v>
      </c>
      <c r="AM92" s="16">
        <f>'22_СВОД_МО _ПР_'!AN92-'[2]22_СВОД_МО _ПР_'!AM92</f>
        <v>0</v>
      </c>
      <c r="AN92" s="16">
        <f>'22_СВОД_МО _ПР_'!AO92-'[2]22_СВОД_МО _ПР_'!AN92</f>
        <v>0</v>
      </c>
      <c r="AO92" s="16">
        <f>'22_СВОД_МО _ПР_'!AP92-'[2]22_СВОД_МО _ПР_'!AO92</f>
        <v>0</v>
      </c>
      <c r="AP92" s="16">
        <f>'22_СВОД_МО _ПР_'!AQ92-'[2]22_СВОД_МО _ПР_'!AP92</f>
        <v>0</v>
      </c>
      <c r="AQ92" s="16">
        <f>'22_СВОД_МО _ПР_'!AR92-'[2]22_СВОД_МО _ПР_'!AQ92</f>
        <v>0</v>
      </c>
      <c r="AR92" s="16">
        <f>'22_СВОД_МО _ПР_'!AS92-'[2]22_СВОД_МО _ПР_'!AR92</f>
        <v>0</v>
      </c>
      <c r="AS92" s="17">
        <f>'22_СВОД_МО _ПР_'!AT92-'[2]22_СВОД_МО _ПР_'!AS92</f>
        <v>0</v>
      </c>
      <c r="AT92" s="18">
        <v>5918721.1600000001</v>
      </c>
      <c r="AU92" s="18">
        <f t="shared" si="1"/>
        <v>-5918721.1600000001</v>
      </c>
    </row>
    <row r="93" spans="1:47" x14ac:dyDescent="0.4">
      <c r="A93" s="33">
        <v>70</v>
      </c>
      <c r="B93" s="38" t="s">
        <v>122</v>
      </c>
      <c r="C93" s="16">
        <f>'22_СВОД_МО _ПР_'!C93-'[2]22_СВОД_МО _ПР_'!C93</f>
        <v>0</v>
      </c>
      <c r="D93" s="16">
        <f>'22_СВОД_МО _ПР_'!D93-'[2]22_СВОД_МО _ПР_'!D93</f>
        <v>0</v>
      </c>
      <c r="E93" s="16">
        <f>'22_СВОД_МО _ПР_'!E93-'[2]22_СВОД_МО _ПР_'!E93</f>
        <v>0</v>
      </c>
      <c r="F93" s="16">
        <f>'22_СВОД_МО _ПР_'!F93-'[2]22_СВОД_МО _ПР_'!F93</f>
        <v>0</v>
      </c>
      <c r="G93" s="16">
        <f>'22_СВОД_МО _ПР_'!G93-'[2]22_СВОД_МО _ПР_'!G93</f>
        <v>0</v>
      </c>
      <c r="H93" s="16">
        <f>'22_СВОД_МО _ПР_'!H93-'[2]22_СВОД_МО _ПР_'!H93</f>
        <v>0</v>
      </c>
      <c r="I93" s="16">
        <f>'22_СВОД_МО _ПР_'!I93-'[2]22_СВОД_МО _ПР_'!I93</f>
        <v>0</v>
      </c>
      <c r="J93" s="16">
        <f>'22_СВОД_МО _ПР_'!J93-'[2]22_СВОД_МО _ПР_'!J93</f>
        <v>0</v>
      </c>
      <c r="K93" s="16">
        <f>'22_СВОД_МО _ПР_'!K93-'[2]22_СВОД_МО _ПР_'!K93</f>
        <v>0</v>
      </c>
      <c r="L93" s="16">
        <f>'22_СВОД_МО _ПР_'!L93-'[2]22_СВОД_МО _ПР_'!L93</f>
        <v>0</v>
      </c>
      <c r="M93" s="29">
        <f>'22_СВОД_МО _ПР_'!M93-'[2]22_СВОД_МО _ПР_'!M93</f>
        <v>0</v>
      </c>
      <c r="N93" s="16">
        <f>'22_СВОД_МО _ПР_'!N93-'[2]22_СВОД_МО _ПР_'!N93</f>
        <v>0</v>
      </c>
      <c r="O93" s="16">
        <f>'22_СВОД_МО _ПР_'!O93-'[2]22_СВОД_МО _ПР_'!O93</f>
        <v>0</v>
      </c>
      <c r="P93" s="16">
        <f>'22_СВОД_МО _ПР_'!P93-'[2]22_СВОД_МО _ПР_'!P93</f>
        <v>0</v>
      </c>
      <c r="Q93" s="16">
        <f>'22_СВОД_МО _ПР_'!Q93-'[2]22_СВОД_МО _ПР_'!Q93</f>
        <v>0</v>
      </c>
      <c r="R93" s="16">
        <f>'22_СВОД_МО _ПР_'!R93-'[2]22_СВОД_МО _ПР_'!R93</f>
        <v>0</v>
      </c>
      <c r="S93" s="16">
        <f>'22_СВОД_МО _ПР_'!S93-'[2]22_СВОД_МО _ПР_'!S93</f>
        <v>0</v>
      </c>
      <c r="T93" s="16">
        <f>'22_СВОД_МО _ПР_'!T93-'[2]22_СВОД_МО _ПР_'!T93</f>
        <v>0</v>
      </c>
      <c r="U93" s="16">
        <f>'22_СВОД_МО _ПР_'!U93-'[2]22_СВОД_МО _ПР_'!U93</f>
        <v>0</v>
      </c>
      <c r="V93" s="16">
        <f>'22_СВОД_МО _ПР_'!V93-'[2]22_СВОД_МО _ПР_'!V93</f>
        <v>0</v>
      </c>
      <c r="W93" s="16">
        <f>'22_СВОД_МО _ПР_'!W93-'[2]22_СВОД_МО _ПР_'!W93</f>
        <v>0</v>
      </c>
      <c r="X93" s="16">
        <f>'22_СВОД_МО _ПР_'!X93-'[2]22_СВОД_МО _ПР_'!X93</f>
        <v>0</v>
      </c>
      <c r="Y93" s="16">
        <f>'22_СВОД_МО _ПР_'!Y93-'[2]22_СВОД_МО _ПР_'!Y93</f>
        <v>0</v>
      </c>
      <c r="Z93" s="16">
        <f>'22_СВОД_МО _ПР_'!Z93-'[2]22_СВОД_МО _ПР_'!Z93</f>
        <v>0</v>
      </c>
      <c r="AA93" s="16">
        <f>'22_СВОД_МО _ПР_'!AA93-'[2]22_СВОД_МО _ПР_'!AA93</f>
        <v>0</v>
      </c>
      <c r="AB93" s="16">
        <f>'22_СВОД_МО _ПР_'!AB93-'[2]22_СВОД_МО _ПР_'!AB93</f>
        <v>0</v>
      </c>
      <c r="AC93" s="16">
        <f>'22_СВОД_МО _ПР_'!AC93-'[2]22_СВОД_МО _ПР_'!AC93</f>
        <v>0</v>
      </c>
      <c r="AD93" s="16">
        <f>'22_СВОД_МО _ПР_'!AD93-'[2]22_СВОД_МО _ПР_'!AD93</f>
        <v>0</v>
      </c>
      <c r="AE93" s="16">
        <f>'22_СВОД_МО _ПР_'!AE93-'[2]22_СВОД_МО _ПР_'!AE93</f>
        <v>0</v>
      </c>
      <c r="AF93" s="16">
        <f>'22_СВОД_МО _ПР_'!AF93-'[2]22_СВОД_МО _ПР_'!AF93</f>
        <v>0</v>
      </c>
      <c r="AG93" s="16">
        <f>'22_СВОД_МО _ПР_'!AG93-'[2]22_СВОД_МО _ПР_'!AG93</f>
        <v>0</v>
      </c>
      <c r="AH93" s="16">
        <f>'22_СВОД_МО _ПР_'!AH93-'[2]22_СВОД_МО _ПР_'!AH93</f>
        <v>0</v>
      </c>
      <c r="AI93" s="16">
        <f>'22_СВОД_МО _ПР_'!AI93-'[2]22_СВОД_МО _ПР_'!AI93</f>
        <v>0</v>
      </c>
      <c r="AJ93" s="16">
        <f>'22_СВОД_МО _ПР_'!AJ93-'[2]22_СВОД_МО _ПР_'!AJ93</f>
        <v>0</v>
      </c>
      <c r="AK93" s="16">
        <f>'22_СВОД_МО _ПР_'!AL93-'[2]22_СВОД_МО _ПР_'!AK93</f>
        <v>0</v>
      </c>
      <c r="AL93" s="16">
        <f>'22_СВОД_МО _ПР_'!AM93-'[2]22_СВОД_МО _ПР_'!AL93</f>
        <v>0</v>
      </c>
      <c r="AM93" s="16">
        <f>'22_СВОД_МО _ПР_'!AN93-'[2]22_СВОД_МО _ПР_'!AM93</f>
        <v>0</v>
      </c>
      <c r="AN93" s="16">
        <f>'22_СВОД_МО _ПР_'!AO93-'[2]22_СВОД_МО _ПР_'!AN93</f>
        <v>0</v>
      </c>
      <c r="AO93" s="16">
        <f>'22_СВОД_МО _ПР_'!AP93-'[2]22_СВОД_МО _ПР_'!AO93</f>
        <v>0</v>
      </c>
      <c r="AP93" s="16">
        <f>'22_СВОД_МО _ПР_'!AQ93-'[2]22_СВОД_МО _ПР_'!AP93</f>
        <v>0</v>
      </c>
      <c r="AQ93" s="16">
        <f>'22_СВОД_МО _ПР_'!AR93-'[2]22_СВОД_МО _ПР_'!AQ93</f>
        <v>0</v>
      </c>
      <c r="AR93" s="16">
        <f>'22_СВОД_МО _ПР_'!AS93-'[2]22_СВОД_МО _ПР_'!AR93</f>
        <v>0</v>
      </c>
      <c r="AS93" s="17">
        <f>'22_СВОД_МО _ПР_'!AT93-'[2]22_СВОД_МО _ПР_'!AS93</f>
        <v>0</v>
      </c>
      <c r="AT93" s="18">
        <v>38018139.039999999</v>
      </c>
      <c r="AU93" s="18">
        <f t="shared" si="1"/>
        <v>-38018139.039999999</v>
      </c>
    </row>
    <row r="94" spans="1:47" x14ac:dyDescent="0.4">
      <c r="A94" s="33">
        <v>71</v>
      </c>
      <c r="B94" s="38" t="s">
        <v>123</v>
      </c>
      <c r="C94" s="16">
        <f>'22_СВОД_МО _ПР_'!C94-'[2]22_СВОД_МО _ПР_'!C94</f>
        <v>0</v>
      </c>
      <c r="D94" s="16">
        <f>'22_СВОД_МО _ПР_'!D94-'[2]22_СВОД_МО _ПР_'!D94</f>
        <v>0</v>
      </c>
      <c r="E94" s="16">
        <f>'22_СВОД_МО _ПР_'!E94-'[2]22_СВОД_МО _ПР_'!E94</f>
        <v>0</v>
      </c>
      <c r="F94" s="16">
        <f>'22_СВОД_МО _ПР_'!F94-'[2]22_СВОД_МО _ПР_'!F94</f>
        <v>0</v>
      </c>
      <c r="G94" s="16">
        <f>'22_СВОД_МО _ПР_'!G94-'[2]22_СВОД_МО _ПР_'!G94</f>
        <v>0</v>
      </c>
      <c r="H94" s="16">
        <f>'22_СВОД_МО _ПР_'!H94-'[2]22_СВОД_МО _ПР_'!H94</f>
        <v>0</v>
      </c>
      <c r="I94" s="16">
        <f>'22_СВОД_МО _ПР_'!I94-'[2]22_СВОД_МО _ПР_'!I94</f>
        <v>0</v>
      </c>
      <c r="J94" s="16">
        <f>'22_СВОД_МО _ПР_'!J94-'[2]22_СВОД_МО _ПР_'!J94</f>
        <v>0</v>
      </c>
      <c r="K94" s="16">
        <f>'22_СВОД_МО _ПР_'!K94-'[2]22_СВОД_МО _ПР_'!K94</f>
        <v>0</v>
      </c>
      <c r="L94" s="16">
        <f>'22_СВОД_МО _ПР_'!L94-'[2]22_СВОД_МО _ПР_'!L94</f>
        <v>0</v>
      </c>
      <c r="M94" s="29">
        <f>'22_СВОД_МО _ПР_'!M94-'[2]22_СВОД_МО _ПР_'!M94</f>
        <v>0</v>
      </c>
      <c r="N94" s="16">
        <f>'22_СВОД_МО _ПР_'!N94-'[2]22_СВОД_МО _ПР_'!N94</f>
        <v>0</v>
      </c>
      <c r="O94" s="16">
        <f>'22_СВОД_МО _ПР_'!O94-'[2]22_СВОД_МО _ПР_'!O94</f>
        <v>0</v>
      </c>
      <c r="P94" s="16">
        <f>'22_СВОД_МО _ПР_'!P94-'[2]22_СВОД_МО _ПР_'!P94</f>
        <v>0</v>
      </c>
      <c r="Q94" s="16">
        <f>'22_СВОД_МО _ПР_'!Q94-'[2]22_СВОД_МО _ПР_'!Q94</f>
        <v>0</v>
      </c>
      <c r="R94" s="16">
        <f>'22_СВОД_МО _ПР_'!R94-'[2]22_СВОД_МО _ПР_'!R94</f>
        <v>0</v>
      </c>
      <c r="S94" s="16">
        <f>'22_СВОД_МО _ПР_'!S94-'[2]22_СВОД_МО _ПР_'!S94</f>
        <v>0</v>
      </c>
      <c r="T94" s="16">
        <f>'22_СВОД_МО _ПР_'!T94-'[2]22_СВОД_МО _ПР_'!T94</f>
        <v>0</v>
      </c>
      <c r="U94" s="16">
        <f>'22_СВОД_МО _ПР_'!U94-'[2]22_СВОД_МО _ПР_'!U94</f>
        <v>0</v>
      </c>
      <c r="V94" s="16">
        <f>'22_СВОД_МО _ПР_'!V94-'[2]22_СВОД_МО _ПР_'!V94</f>
        <v>0</v>
      </c>
      <c r="W94" s="16">
        <f>'22_СВОД_МО _ПР_'!W94-'[2]22_СВОД_МО _ПР_'!W94</f>
        <v>0</v>
      </c>
      <c r="X94" s="16">
        <f>'22_СВОД_МО _ПР_'!X94-'[2]22_СВОД_МО _ПР_'!X94</f>
        <v>0</v>
      </c>
      <c r="Y94" s="16">
        <f>'22_СВОД_МО _ПР_'!Y94-'[2]22_СВОД_МО _ПР_'!Y94</f>
        <v>0</v>
      </c>
      <c r="Z94" s="16">
        <f>'22_СВОД_МО _ПР_'!Z94-'[2]22_СВОД_МО _ПР_'!Z94</f>
        <v>0</v>
      </c>
      <c r="AA94" s="16">
        <f>'22_СВОД_МО _ПР_'!AA94-'[2]22_СВОД_МО _ПР_'!AA94</f>
        <v>0</v>
      </c>
      <c r="AB94" s="16">
        <f>'22_СВОД_МО _ПР_'!AB94-'[2]22_СВОД_МО _ПР_'!AB94</f>
        <v>0</v>
      </c>
      <c r="AC94" s="16">
        <f>'22_СВОД_МО _ПР_'!AC94-'[2]22_СВОД_МО _ПР_'!AC94</f>
        <v>0</v>
      </c>
      <c r="AD94" s="16">
        <f>'22_СВОД_МО _ПР_'!AD94-'[2]22_СВОД_МО _ПР_'!AD94</f>
        <v>0</v>
      </c>
      <c r="AE94" s="16">
        <f>'22_СВОД_МО _ПР_'!AE94-'[2]22_СВОД_МО _ПР_'!AE94</f>
        <v>0</v>
      </c>
      <c r="AF94" s="16">
        <f>'22_СВОД_МО _ПР_'!AF94-'[2]22_СВОД_МО _ПР_'!AF94</f>
        <v>0</v>
      </c>
      <c r="AG94" s="16">
        <f>'22_СВОД_МО _ПР_'!AG94-'[2]22_СВОД_МО _ПР_'!AG94</f>
        <v>0</v>
      </c>
      <c r="AH94" s="16">
        <f>'22_СВОД_МО _ПР_'!AH94-'[2]22_СВОД_МО _ПР_'!AH94</f>
        <v>0</v>
      </c>
      <c r="AI94" s="16">
        <f>'22_СВОД_МО _ПР_'!AI94-'[2]22_СВОД_МО _ПР_'!AI94</f>
        <v>0</v>
      </c>
      <c r="AJ94" s="16">
        <f>'22_СВОД_МО _ПР_'!AJ94-'[2]22_СВОД_МО _ПР_'!AJ94</f>
        <v>0</v>
      </c>
      <c r="AK94" s="16">
        <f>'22_СВОД_МО _ПР_'!AL94-'[2]22_СВОД_МО _ПР_'!AK94</f>
        <v>0</v>
      </c>
      <c r="AL94" s="16">
        <f>'22_СВОД_МО _ПР_'!AM94-'[2]22_СВОД_МО _ПР_'!AL94</f>
        <v>0</v>
      </c>
      <c r="AM94" s="16">
        <f>'22_СВОД_МО _ПР_'!AN94-'[2]22_СВОД_МО _ПР_'!AM94</f>
        <v>0</v>
      </c>
      <c r="AN94" s="16">
        <f>'22_СВОД_МО _ПР_'!AO94-'[2]22_СВОД_МО _ПР_'!AN94</f>
        <v>0</v>
      </c>
      <c r="AO94" s="16">
        <f>'22_СВОД_МО _ПР_'!AP94-'[2]22_СВОД_МО _ПР_'!AO94</f>
        <v>0</v>
      </c>
      <c r="AP94" s="16">
        <f>'22_СВОД_МО _ПР_'!AQ94-'[2]22_СВОД_МО _ПР_'!AP94</f>
        <v>0</v>
      </c>
      <c r="AQ94" s="16">
        <f>'22_СВОД_МО _ПР_'!AR94-'[2]22_СВОД_МО _ПР_'!AQ94</f>
        <v>0</v>
      </c>
      <c r="AR94" s="16">
        <f>'22_СВОД_МО _ПР_'!AS94-'[2]22_СВОД_МО _ПР_'!AR94</f>
        <v>0</v>
      </c>
      <c r="AS94" s="17">
        <f>'22_СВОД_МО _ПР_'!AT94-'[2]22_СВОД_МО _ПР_'!AS94</f>
        <v>0</v>
      </c>
      <c r="AT94" s="18">
        <v>25662301.710000001</v>
      </c>
      <c r="AU94" s="18">
        <f t="shared" si="1"/>
        <v>-25662301.710000001</v>
      </c>
    </row>
    <row r="95" spans="1:47" x14ac:dyDescent="0.4">
      <c r="A95" s="33">
        <v>72</v>
      </c>
      <c r="B95" s="42" t="s">
        <v>124</v>
      </c>
      <c r="C95" s="16">
        <f>'22_СВОД_МО _ПР_'!C95-'[2]22_СВОД_МО _ПР_'!C95</f>
        <v>0</v>
      </c>
      <c r="D95" s="16">
        <f>'22_СВОД_МО _ПР_'!D95-'[2]22_СВОД_МО _ПР_'!D95</f>
        <v>0</v>
      </c>
      <c r="E95" s="16">
        <f>'22_СВОД_МО _ПР_'!E95-'[2]22_СВОД_МО _ПР_'!E95</f>
        <v>0</v>
      </c>
      <c r="F95" s="16">
        <f>'22_СВОД_МО _ПР_'!F95-'[2]22_СВОД_МО _ПР_'!F95</f>
        <v>0</v>
      </c>
      <c r="G95" s="16">
        <f>'22_СВОД_МО _ПР_'!G95-'[2]22_СВОД_МО _ПР_'!G95</f>
        <v>0</v>
      </c>
      <c r="H95" s="16">
        <f>'22_СВОД_МО _ПР_'!H95-'[2]22_СВОД_МО _ПР_'!H95</f>
        <v>0</v>
      </c>
      <c r="I95" s="16">
        <f>'22_СВОД_МО _ПР_'!I95-'[2]22_СВОД_МО _ПР_'!I95</f>
        <v>0</v>
      </c>
      <c r="J95" s="16">
        <f>'22_СВОД_МО _ПР_'!J95-'[2]22_СВОД_МО _ПР_'!J95</f>
        <v>0</v>
      </c>
      <c r="K95" s="16">
        <f>'22_СВОД_МО _ПР_'!K95-'[2]22_СВОД_МО _ПР_'!K95</f>
        <v>0</v>
      </c>
      <c r="L95" s="16">
        <f>'22_СВОД_МО _ПР_'!L95-'[2]22_СВОД_МО _ПР_'!L95</f>
        <v>0</v>
      </c>
      <c r="M95" s="29">
        <f>'22_СВОД_МО _ПР_'!M95-'[2]22_СВОД_МО _ПР_'!M95</f>
        <v>0</v>
      </c>
      <c r="N95" s="16">
        <f>'22_СВОД_МО _ПР_'!N95-'[2]22_СВОД_МО _ПР_'!N95</f>
        <v>0</v>
      </c>
      <c r="O95" s="16">
        <f>'22_СВОД_МО _ПР_'!O95-'[2]22_СВОД_МО _ПР_'!O95</f>
        <v>0</v>
      </c>
      <c r="P95" s="16">
        <f>'22_СВОД_МО _ПР_'!P95-'[2]22_СВОД_МО _ПР_'!P95</f>
        <v>0</v>
      </c>
      <c r="Q95" s="16">
        <f>'22_СВОД_МО _ПР_'!Q95-'[2]22_СВОД_МО _ПР_'!Q95</f>
        <v>0</v>
      </c>
      <c r="R95" s="16">
        <f>'22_СВОД_МО _ПР_'!R95-'[2]22_СВОД_МО _ПР_'!R95</f>
        <v>0</v>
      </c>
      <c r="S95" s="16">
        <f>'22_СВОД_МО _ПР_'!S95-'[2]22_СВОД_МО _ПР_'!S95</f>
        <v>0</v>
      </c>
      <c r="T95" s="16">
        <f>'22_СВОД_МО _ПР_'!T95-'[2]22_СВОД_МО _ПР_'!T95</f>
        <v>0</v>
      </c>
      <c r="U95" s="16">
        <f>'22_СВОД_МО _ПР_'!U95-'[2]22_СВОД_МО _ПР_'!U95</f>
        <v>0</v>
      </c>
      <c r="V95" s="16">
        <f>'22_СВОД_МО _ПР_'!V95-'[2]22_СВОД_МО _ПР_'!V95</f>
        <v>0</v>
      </c>
      <c r="W95" s="16">
        <f>'22_СВОД_МО _ПР_'!W95-'[2]22_СВОД_МО _ПР_'!W95</f>
        <v>0</v>
      </c>
      <c r="X95" s="16">
        <f>'22_СВОД_МО _ПР_'!X95-'[2]22_СВОД_МО _ПР_'!X95</f>
        <v>0</v>
      </c>
      <c r="Y95" s="16">
        <f>'22_СВОД_МО _ПР_'!Y95-'[2]22_СВОД_МО _ПР_'!Y95</f>
        <v>0</v>
      </c>
      <c r="Z95" s="16">
        <f>'22_СВОД_МО _ПР_'!Z95-'[2]22_СВОД_МО _ПР_'!Z95</f>
        <v>0</v>
      </c>
      <c r="AA95" s="16">
        <f>'22_СВОД_МО _ПР_'!AA95-'[2]22_СВОД_МО _ПР_'!AA95</f>
        <v>0</v>
      </c>
      <c r="AB95" s="16">
        <f>'22_СВОД_МО _ПР_'!AB95-'[2]22_СВОД_МО _ПР_'!AB95</f>
        <v>0</v>
      </c>
      <c r="AC95" s="16">
        <f>'22_СВОД_МО _ПР_'!AC95-'[2]22_СВОД_МО _ПР_'!AC95</f>
        <v>0</v>
      </c>
      <c r="AD95" s="16">
        <f>'22_СВОД_МО _ПР_'!AD95-'[2]22_СВОД_МО _ПР_'!AD95</f>
        <v>0</v>
      </c>
      <c r="AE95" s="16">
        <f>'22_СВОД_МО _ПР_'!AE95-'[2]22_СВОД_МО _ПР_'!AE95</f>
        <v>0</v>
      </c>
      <c r="AF95" s="16">
        <f>'22_СВОД_МО _ПР_'!AF95-'[2]22_СВОД_МО _ПР_'!AF95</f>
        <v>0</v>
      </c>
      <c r="AG95" s="16">
        <f>'22_СВОД_МО _ПР_'!AG95-'[2]22_СВОД_МО _ПР_'!AG95</f>
        <v>0</v>
      </c>
      <c r="AH95" s="16">
        <f>'22_СВОД_МО _ПР_'!AH95-'[2]22_СВОД_МО _ПР_'!AH95</f>
        <v>0</v>
      </c>
      <c r="AI95" s="16">
        <f>'22_СВОД_МО _ПР_'!AI95-'[2]22_СВОД_МО _ПР_'!AI95</f>
        <v>0</v>
      </c>
      <c r="AJ95" s="16">
        <f>'22_СВОД_МО _ПР_'!AJ95-'[2]22_СВОД_МО _ПР_'!AJ95</f>
        <v>0</v>
      </c>
      <c r="AK95" s="16">
        <f>'22_СВОД_МО _ПР_'!AL95-'[2]22_СВОД_МО _ПР_'!AK95</f>
        <v>0</v>
      </c>
      <c r="AL95" s="16">
        <f>'22_СВОД_МО _ПР_'!AM95-'[2]22_СВОД_МО _ПР_'!AL95</f>
        <v>0</v>
      </c>
      <c r="AM95" s="16">
        <f>'22_СВОД_МО _ПР_'!AN95-'[2]22_СВОД_МО _ПР_'!AM95</f>
        <v>0</v>
      </c>
      <c r="AN95" s="16">
        <f>'22_СВОД_МО _ПР_'!AO95-'[2]22_СВОД_МО _ПР_'!AN95</f>
        <v>0</v>
      </c>
      <c r="AO95" s="16">
        <f>'22_СВОД_МО _ПР_'!AP95-'[2]22_СВОД_МО _ПР_'!AO95</f>
        <v>0</v>
      </c>
      <c r="AP95" s="16">
        <f>'22_СВОД_МО _ПР_'!AQ95-'[2]22_СВОД_МО _ПР_'!AP95</f>
        <v>0</v>
      </c>
      <c r="AQ95" s="16">
        <f>'22_СВОД_МО _ПР_'!AR95-'[2]22_СВОД_МО _ПР_'!AQ95</f>
        <v>0</v>
      </c>
      <c r="AR95" s="16">
        <f>'22_СВОД_МО _ПР_'!AS95-'[2]22_СВОД_МО _ПР_'!AR95</f>
        <v>0</v>
      </c>
      <c r="AS95" s="17">
        <f>'22_СВОД_МО _ПР_'!AT95-'[2]22_СВОД_МО _ПР_'!AS95</f>
        <v>0</v>
      </c>
      <c r="AT95" s="18">
        <v>29002146.399999999</v>
      </c>
      <c r="AU95" s="18">
        <f t="shared" si="1"/>
        <v>-29002146.399999999</v>
      </c>
    </row>
    <row r="96" spans="1:47" x14ac:dyDescent="0.4">
      <c r="A96" s="33">
        <v>73</v>
      </c>
      <c r="B96" s="43" t="s">
        <v>125</v>
      </c>
      <c r="C96" s="16">
        <f>'22_СВОД_МО _ПР_'!C96-'[2]22_СВОД_МО _ПР_'!C96</f>
        <v>0</v>
      </c>
      <c r="D96" s="16">
        <f>'22_СВОД_МО _ПР_'!D96-'[2]22_СВОД_МО _ПР_'!D96</f>
        <v>0</v>
      </c>
      <c r="E96" s="16">
        <f>'22_СВОД_МО _ПР_'!E96-'[2]22_СВОД_МО _ПР_'!E96</f>
        <v>0</v>
      </c>
      <c r="F96" s="16">
        <f>'22_СВОД_МО _ПР_'!F96-'[2]22_СВОД_МО _ПР_'!F96</f>
        <v>0</v>
      </c>
      <c r="G96" s="16">
        <f>'22_СВОД_МО _ПР_'!G96-'[2]22_СВОД_МО _ПР_'!G96</f>
        <v>0</v>
      </c>
      <c r="H96" s="16">
        <f>'22_СВОД_МО _ПР_'!H96-'[2]22_СВОД_МО _ПР_'!H96</f>
        <v>0</v>
      </c>
      <c r="I96" s="16">
        <f>'22_СВОД_МО _ПР_'!I96-'[2]22_СВОД_МО _ПР_'!I96</f>
        <v>0</v>
      </c>
      <c r="J96" s="16">
        <f>'22_СВОД_МО _ПР_'!J96-'[2]22_СВОД_МО _ПР_'!J96</f>
        <v>0</v>
      </c>
      <c r="K96" s="16">
        <f>'22_СВОД_МО _ПР_'!K96-'[2]22_СВОД_МО _ПР_'!K96</f>
        <v>0</v>
      </c>
      <c r="L96" s="16">
        <f>'22_СВОД_МО _ПР_'!L96-'[2]22_СВОД_МО _ПР_'!L96</f>
        <v>0</v>
      </c>
      <c r="M96" s="29">
        <f>'22_СВОД_МО _ПР_'!M96-'[2]22_СВОД_МО _ПР_'!M96</f>
        <v>0</v>
      </c>
      <c r="N96" s="16">
        <f>'22_СВОД_МО _ПР_'!N96-'[2]22_СВОД_МО _ПР_'!N96</f>
        <v>0</v>
      </c>
      <c r="O96" s="16">
        <f>'22_СВОД_МО _ПР_'!O96-'[2]22_СВОД_МО _ПР_'!O96</f>
        <v>0</v>
      </c>
      <c r="P96" s="16">
        <f>'22_СВОД_МО _ПР_'!P96-'[2]22_СВОД_МО _ПР_'!P96</f>
        <v>0</v>
      </c>
      <c r="Q96" s="16">
        <f>'22_СВОД_МО _ПР_'!Q96-'[2]22_СВОД_МО _ПР_'!Q96</f>
        <v>0</v>
      </c>
      <c r="R96" s="16">
        <f>'22_СВОД_МО _ПР_'!R96-'[2]22_СВОД_МО _ПР_'!R96</f>
        <v>0</v>
      </c>
      <c r="S96" s="16">
        <f>'22_СВОД_МО _ПР_'!S96-'[2]22_СВОД_МО _ПР_'!S96</f>
        <v>0</v>
      </c>
      <c r="T96" s="16">
        <f>'22_СВОД_МО _ПР_'!T96-'[2]22_СВОД_МО _ПР_'!T96</f>
        <v>0</v>
      </c>
      <c r="U96" s="16">
        <f>'22_СВОД_МО _ПР_'!U96-'[2]22_СВОД_МО _ПР_'!U96</f>
        <v>0</v>
      </c>
      <c r="V96" s="16">
        <f>'22_СВОД_МО _ПР_'!V96-'[2]22_СВОД_МО _ПР_'!V96</f>
        <v>0</v>
      </c>
      <c r="W96" s="16">
        <f>'22_СВОД_МО _ПР_'!W96-'[2]22_СВОД_МО _ПР_'!W96</f>
        <v>0</v>
      </c>
      <c r="X96" s="16">
        <f>'22_СВОД_МО _ПР_'!X96-'[2]22_СВОД_МО _ПР_'!X96</f>
        <v>0</v>
      </c>
      <c r="Y96" s="16">
        <f>'22_СВОД_МО _ПР_'!Y96-'[2]22_СВОД_МО _ПР_'!Y96</f>
        <v>0</v>
      </c>
      <c r="Z96" s="16">
        <f>'22_СВОД_МО _ПР_'!Z96-'[2]22_СВОД_МО _ПР_'!Z96</f>
        <v>0</v>
      </c>
      <c r="AA96" s="16">
        <f>'22_СВОД_МО _ПР_'!AA96-'[2]22_СВОД_МО _ПР_'!AA96</f>
        <v>0</v>
      </c>
      <c r="AB96" s="16">
        <f>'22_СВОД_МО _ПР_'!AB96-'[2]22_СВОД_МО _ПР_'!AB96</f>
        <v>0</v>
      </c>
      <c r="AC96" s="16">
        <f>'22_СВОД_МО _ПР_'!AC96-'[2]22_СВОД_МО _ПР_'!AC96</f>
        <v>0</v>
      </c>
      <c r="AD96" s="16">
        <f>'22_СВОД_МО _ПР_'!AD96-'[2]22_СВОД_МО _ПР_'!AD96</f>
        <v>0</v>
      </c>
      <c r="AE96" s="16">
        <f>'22_СВОД_МО _ПР_'!AE96-'[2]22_СВОД_МО _ПР_'!AE96</f>
        <v>0</v>
      </c>
      <c r="AF96" s="16">
        <f>'22_СВОД_МО _ПР_'!AF96-'[2]22_СВОД_МО _ПР_'!AF96</f>
        <v>0</v>
      </c>
      <c r="AG96" s="16">
        <f>'22_СВОД_МО _ПР_'!AG96-'[2]22_СВОД_МО _ПР_'!AG96</f>
        <v>0</v>
      </c>
      <c r="AH96" s="16">
        <f>'22_СВОД_МО _ПР_'!AH96-'[2]22_СВОД_МО _ПР_'!AH96</f>
        <v>0</v>
      </c>
      <c r="AI96" s="16">
        <f>'22_СВОД_МО _ПР_'!AI96-'[2]22_СВОД_МО _ПР_'!AI96</f>
        <v>0</v>
      </c>
      <c r="AJ96" s="16">
        <f>'22_СВОД_МО _ПР_'!AJ96-'[2]22_СВОД_МО _ПР_'!AJ96</f>
        <v>0</v>
      </c>
      <c r="AK96" s="16">
        <f>'22_СВОД_МО _ПР_'!AL96-'[2]22_СВОД_МО _ПР_'!AK96</f>
        <v>0</v>
      </c>
      <c r="AL96" s="16">
        <f>'22_СВОД_МО _ПР_'!AM96-'[2]22_СВОД_МО _ПР_'!AL96</f>
        <v>0</v>
      </c>
      <c r="AM96" s="16">
        <f>'22_СВОД_МО _ПР_'!AN96-'[2]22_СВОД_МО _ПР_'!AM96</f>
        <v>0</v>
      </c>
      <c r="AN96" s="16">
        <f>'22_СВОД_МО _ПР_'!AO96-'[2]22_СВОД_МО _ПР_'!AN96</f>
        <v>0</v>
      </c>
      <c r="AO96" s="16">
        <f>'22_СВОД_МО _ПР_'!AP96-'[2]22_СВОД_МО _ПР_'!AO96</f>
        <v>0</v>
      </c>
      <c r="AP96" s="16">
        <f>'22_СВОД_МО _ПР_'!AQ96-'[2]22_СВОД_МО _ПР_'!AP96</f>
        <v>0</v>
      </c>
      <c r="AQ96" s="16">
        <f>'22_СВОД_МО _ПР_'!AR96-'[2]22_СВОД_МО _ПР_'!AQ96</f>
        <v>0</v>
      </c>
      <c r="AR96" s="16">
        <f>'22_СВОД_МО _ПР_'!AS96-'[2]22_СВОД_МО _ПР_'!AR96</f>
        <v>0</v>
      </c>
      <c r="AS96" s="17">
        <f>'22_СВОД_МО _ПР_'!AT96-'[2]22_СВОД_МО _ПР_'!AS96</f>
        <v>0</v>
      </c>
      <c r="AT96" s="18">
        <v>45433.41</v>
      </c>
      <c r="AU96" s="18">
        <f t="shared" si="1"/>
        <v>-45433.41</v>
      </c>
    </row>
    <row r="97" spans="1:47" x14ac:dyDescent="0.4">
      <c r="A97" s="33">
        <v>74</v>
      </c>
      <c r="B97" s="43" t="s">
        <v>126</v>
      </c>
      <c r="C97" s="16">
        <f>'22_СВОД_МО _ПР_'!C97-'[2]22_СВОД_МО _ПР_'!C97</f>
        <v>0</v>
      </c>
      <c r="D97" s="16">
        <f>'22_СВОД_МО _ПР_'!D97-'[2]22_СВОД_МО _ПР_'!D97</f>
        <v>0</v>
      </c>
      <c r="E97" s="16">
        <f>'22_СВОД_МО _ПР_'!E97-'[2]22_СВОД_МО _ПР_'!E97</f>
        <v>0</v>
      </c>
      <c r="F97" s="16">
        <f>'22_СВОД_МО _ПР_'!F97-'[2]22_СВОД_МО _ПР_'!F97</f>
        <v>0</v>
      </c>
      <c r="G97" s="16">
        <f>'22_СВОД_МО _ПР_'!G97-'[2]22_СВОД_МО _ПР_'!G97</f>
        <v>0</v>
      </c>
      <c r="H97" s="16">
        <f>'22_СВОД_МО _ПР_'!H97-'[2]22_СВОД_МО _ПР_'!H97</f>
        <v>0</v>
      </c>
      <c r="I97" s="16">
        <f>'22_СВОД_МО _ПР_'!I97-'[2]22_СВОД_МО _ПР_'!I97</f>
        <v>0</v>
      </c>
      <c r="J97" s="16">
        <f>'22_СВОД_МО _ПР_'!J97-'[2]22_СВОД_МО _ПР_'!J97</f>
        <v>0</v>
      </c>
      <c r="K97" s="16">
        <f>'22_СВОД_МО _ПР_'!K97-'[2]22_СВОД_МО _ПР_'!K97</f>
        <v>0</v>
      </c>
      <c r="L97" s="16">
        <f>'22_СВОД_МО _ПР_'!L97-'[2]22_СВОД_МО _ПР_'!L97</f>
        <v>0</v>
      </c>
      <c r="M97" s="29">
        <f>'22_СВОД_МО _ПР_'!M97-'[2]22_СВОД_МО _ПР_'!M97</f>
        <v>0</v>
      </c>
      <c r="N97" s="16">
        <f>'22_СВОД_МО _ПР_'!N97-'[2]22_СВОД_МО _ПР_'!N97</f>
        <v>0</v>
      </c>
      <c r="O97" s="16">
        <f>'22_СВОД_МО _ПР_'!O97-'[2]22_СВОД_МО _ПР_'!O97</f>
        <v>0</v>
      </c>
      <c r="P97" s="16">
        <f>'22_СВОД_МО _ПР_'!P97-'[2]22_СВОД_МО _ПР_'!P97</f>
        <v>0</v>
      </c>
      <c r="Q97" s="16">
        <f>'22_СВОД_МО _ПР_'!Q97-'[2]22_СВОД_МО _ПР_'!Q97</f>
        <v>0</v>
      </c>
      <c r="R97" s="16">
        <f>'22_СВОД_МО _ПР_'!R97-'[2]22_СВОД_МО _ПР_'!R97</f>
        <v>0</v>
      </c>
      <c r="S97" s="16">
        <f>'22_СВОД_МО _ПР_'!S97-'[2]22_СВОД_МО _ПР_'!S97</f>
        <v>0</v>
      </c>
      <c r="T97" s="16">
        <f>'22_СВОД_МО _ПР_'!T97-'[2]22_СВОД_МО _ПР_'!T97</f>
        <v>0</v>
      </c>
      <c r="U97" s="16">
        <f>'22_СВОД_МО _ПР_'!U97-'[2]22_СВОД_МО _ПР_'!U97</f>
        <v>0</v>
      </c>
      <c r="V97" s="16">
        <f>'22_СВОД_МО _ПР_'!V97-'[2]22_СВОД_МО _ПР_'!V97</f>
        <v>0</v>
      </c>
      <c r="W97" s="16">
        <f>'22_СВОД_МО _ПР_'!W97-'[2]22_СВОД_МО _ПР_'!W97</f>
        <v>0</v>
      </c>
      <c r="X97" s="16">
        <f>'22_СВОД_МО _ПР_'!X97-'[2]22_СВОД_МО _ПР_'!X97</f>
        <v>0</v>
      </c>
      <c r="Y97" s="16">
        <f>'22_СВОД_МО _ПР_'!Y97-'[2]22_СВОД_МО _ПР_'!Y97</f>
        <v>0</v>
      </c>
      <c r="Z97" s="16">
        <f>'22_СВОД_МО _ПР_'!Z97-'[2]22_СВОД_МО _ПР_'!Z97</f>
        <v>0</v>
      </c>
      <c r="AA97" s="16">
        <f>'22_СВОД_МО _ПР_'!AA97-'[2]22_СВОД_МО _ПР_'!AA97</f>
        <v>0</v>
      </c>
      <c r="AB97" s="16">
        <f>'22_СВОД_МО _ПР_'!AB97-'[2]22_СВОД_МО _ПР_'!AB97</f>
        <v>0</v>
      </c>
      <c r="AC97" s="16">
        <f>'22_СВОД_МО _ПР_'!AC97-'[2]22_СВОД_МО _ПР_'!AC97</f>
        <v>0</v>
      </c>
      <c r="AD97" s="16">
        <f>'22_СВОД_МО _ПР_'!AD97-'[2]22_СВОД_МО _ПР_'!AD97</f>
        <v>0</v>
      </c>
      <c r="AE97" s="16">
        <f>'22_СВОД_МО _ПР_'!AE97-'[2]22_СВОД_МО _ПР_'!AE97</f>
        <v>0</v>
      </c>
      <c r="AF97" s="16">
        <f>'22_СВОД_МО _ПР_'!AF97-'[2]22_СВОД_МО _ПР_'!AF97</f>
        <v>0</v>
      </c>
      <c r="AG97" s="16">
        <f>'22_СВОД_МО _ПР_'!AG97-'[2]22_СВОД_МО _ПР_'!AG97</f>
        <v>0</v>
      </c>
      <c r="AH97" s="16">
        <f>'22_СВОД_МО _ПР_'!AH97-'[2]22_СВОД_МО _ПР_'!AH97</f>
        <v>0</v>
      </c>
      <c r="AI97" s="16">
        <f>'22_СВОД_МО _ПР_'!AI97-'[2]22_СВОД_МО _ПР_'!AI97</f>
        <v>0</v>
      </c>
      <c r="AJ97" s="16">
        <f>'22_СВОД_МО _ПР_'!AJ97-'[2]22_СВОД_МО _ПР_'!AJ97</f>
        <v>0</v>
      </c>
      <c r="AK97" s="16">
        <f>'22_СВОД_МО _ПР_'!AL97-'[2]22_СВОД_МО _ПР_'!AK97</f>
        <v>0</v>
      </c>
      <c r="AL97" s="16">
        <f>'22_СВОД_МО _ПР_'!AM97-'[2]22_СВОД_МО _ПР_'!AL97</f>
        <v>0</v>
      </c>
      <c r="AM97" s="16">
        <f>'22_СВОД_МО _ПР_'!AN97-'[2]22_СВОД_МО _ПР_'!AM97</f>
        <v>0</v>
      </c>
      <c r="AN97" s="16">
        <f>'22_СВОД_МО _ПР_'!AO97-'[2]22_СВОД_МО _ПР_'!AN97</f>
        <v>0</v>
      </c>
      <c r="AO97" s="16">
        <f>'22_СВОД_МО _ПР_'!AP97-'[2]22_СВОД_МО _ПР_'!AO97</f>
        <v>0</v>
      </c>
      <c r="AP97" s="16">
        <f>'22_СВОД_МО _ПР_'!AQ97-'[2]22_СВОД_МО _ПР_'!AP97</f>
        <v>0</v>
      </c>
      <c r="AQ97" s="16">
        <f>'22_СВОД_МО _ПР_'!AR97-'[2]22_СВОД_МО _ПР_'!AQ97</f>
        <v>0</v>
      </c>
      <c r="AR97" s="16">
        <f>'22_СВОД_МО _ПР_'!AS97-'[2]22_СВОД_МО _ПР_'!AR97</f>
        <v>0</v>
      </c>
      <c r="AS97" s="17">
        <f>'22_СВОД_МО _ПР_'!AT97-'[2]22_СВОД_МО _ПР_'!AS97</f>
        <v>0</v>
      </c>
      <c r="AT97" s="18">
        <v>25079192.559999999</v>
      </c>
      <c r="AU97" s="18">
        <f t="shared" si="1"/>
        <v>-25079192.559999999</v>
      </c>
    </row>
    <row r="98" spans="1:47" x14ac:dyDescent="0.4">
      <c r="A98" s="33">
        <v>75</v>
      </c>
      <c r="B98" s="43" t="s">
        <v>127</v>
      </c>
      <c r="C98" s="16">
        <f>'22_СВОД_МО _ПР_'!C98-'[2]22_СВОД_МО _ПР_'!C98</f>
        <v>0</v>
      </c>
      <c r="D98" s="16">
        <f>'22_СВОД_МО _ПР_'!D98-'[2]22_СВОД_МО _ПР_'!D98</f>
        <v>0</v>
      </c>
      <c r="E98" s="16">
        <f>'22_СВОД_МО _ПР_'!E98-'[2]22_СВОД_МО _ПР_'!E98</f>
        <v>0</v>
      </c>
      <c r="F98" s="16">
        <f>'22_СВОД_МО _ПР_'!F98-'[2]22_СВОД_МО _ПР_'!F98</f>
        <v>0</v>
      </c>
      <c r="G98" s="16">
        <f>'22_СВОД_МО _ПР_'!G98-'[2]22_СВОД_МО _ПР_'!G98</f>
        <v>0</v>
      </c>
      <c r="H98" s="16">
        <f>'22_СВОД_МО _ПР_'!H98-'[2]22_СВОД_МО _ПР_'!H98</f>
        <v>0</v>
      </c>
      <c r="I98" s="16">
        <f>'22_СВОД_МО _ПР_'!I98-'[2]22_СВОД_МО _ПР_'!I98</f>
        <v>0</v>
      </c>
      <c r="J98" s="16">
        <f>'22_СВОД_МО _ПР_'!J98-'[2]22_СВОД_МО _ПР_'!J98</f>
        <v>0</v>
      </c>
      <c r="K98" s="16">
        <f>'22_СВОД_МО _ПР_'!K98-'[2]22_СВОД_МО _ПР_'!K98</f>
        <v>0</v>
      </c>
      <c r="L98" s="16">
        <f>'22_СВОД_МО _ПР_'!L98-'[2]22_СВОД_МО _ПР_'!L98</f>
        <v>0</v>
      </c>
      <c r="M98" s="29">
        <f>'22_СВОД_МО _ПР_'!M98-'[2]22_СВОД_МО _ПР_'!M98</f>
        <v>0</v>
      </c>
      <c r="N98" s="16">
        <f>'22_СВОД_МО _ПР_'!N98-'[2]22_СВОД_МО _ПР_'!N98</f>
        <v>0</v>
      </c>
      <c r="O98" s="16">
        <f>'22_СВОД_МО _ПР_'!O98-'[2]22_СВОД_МО _ПР_'!O98</f>
        <v>0</v>
      </c>
      <c r="P98" s="16">
        <f>'22_СВОД_МО _ПР_'!P98-'[2]22_СВОД_МО _ПР_'!P98</f>
        <v>0</v>
      </c>
      <c r="Q98" s="16">
        <f>'22_СВОД_МО _ПР_'!Q98-'[2]22_СВОД_МО _ПР_'!Q98</f>
        <v>0</v>
      </c>
      <c r="R98" s="16">
        <f>'22_СВОД_МО _ПР_'!R98-'[2]22_СВОД_МО _ПР_'!R98</f>
        <v>0</v>
      </c>
      <c r="S98" s="16">
        <f>'22_СВОД_МО _ПР_'!S98-'[2]22_СВОД_МО _ПР_'!S98</f>
        <v>0</v>
      </c>
      <c r="T98" s="16">
        <f>'22_СВОД_МО _ПР_'!T98-'[2]22_СВОД_МО _ПР_'!T98</f>
        <v>0</v>
      </c>
      <c r="U98" s="16">
        <f>'22_СВОД_МО _ПР_'!U98-'[2]22_СВОД_МО _ПР_'!U98</f>
        <v>0</v>
      </c>
      <c r="V98" s="16">
        <f>'22_СВОД_МО _ПР_'!V98-'[2]22_СВОД_МО _ПР_'!V98</f>
        <v>0</v>
      </c>
      <c r="W98" s="16">
        <f>'22_СВОД_МО _ПР_'!W98-'[2]22_СВОД_МО _ПР_'!W98</f>
        <v>0</v>
      </c>
      <c r="X98" s="16">
        <f>'22_СВОД_МО _ПР_'!X98-'[2]22_СВОД_МО _ПР_'!X98</f>
        <v>0</v>
      </c>
      <c r="Y98" s="16">
        <f>'22_СВОД_МО _ПР_'!Y98-'[2]22_СВОД_МО _ПР_'!Y98</f>
        <v>0</v>
      </c>
      <c r="Z98" s="16">
        <f>'22_СВОД_МО _ПР_'!Z98-'[2]22_СВОД_МО _ПР_'!Z98</f>
        <v>0</v>
      </c>
      <c r="AA98" s="16">
        <f>'22_СВОД_МО _ПР_'!AA98-'[2]22_СВОД_МО _ПР_'!AA98</f>
        <v>0</v>
      </c>
      <c r="AB98" s="16">
        <f>'22_СВОД_МО _ПР_'!AB98-'[2]22_СВОД_МО _ПР_'!AB98</f>
        <v>0</v>
      </c>
      <c r="AC98" s="16">
        <f>'22_СВОД_МО _ПР_'!AC98-'[2]22_СВОД_МО _ПР_'!AC98</f>
        <v>0</v>
      </c>
      <c r="AD98" s="16">
        <f>'22_СВОД_МО _ПР_'!AD98-'[2]22_СВОД_МО _ПР_'!AD98</f>
        <v>0</v>
      </c>
      <c r="AE98" s="16">
        <f>'22_СВОД_МО _ПР_'!AE98-'[2]22_СВОД_МО _ПР_'!AE98</f>
        <v>0</v>
      </c>
      <c r="AF98" s="16">
        <f>'22_СВОД_МО _ПР_'!AF98-'[2]22_СВОД_МО _ПР_'!AF98</f>
        <v>0</v>
      </c>
      <c r="AG98" s="16">
        <f>'22_СВОД_МО _ПР_'!AG98-'[2]22_СВОД_МО _ПР_'!AG98</f>
        <v>0</v>
      </c>
      <c r="AH98" s="16">
        <f>'22_СВОД_МО _ПР_'!AH98-'[2]22_СВОД_МО _ПР_'!AH98</f>
        <v>0</v>
      </c>
      <c r="AI98" s="16">
        <f>'22_СВОД_МО _ПР_'!AI98-'[2]22_СВОД_МО _ПР_'!AI98</f>
        <v>0</v>
      </c>
      <c r="AJ98" s="16">
        <f>'22_СВОД_МО _ПР_'!AJ98-'[2]22_СВОД_МО _ПР_'!AJ98</f>
        <v>0</v>
      </c>
      <c r="AK98" s="16">
        <f>'22_СВОД_МО _ПР_'!AL98-'[2]22_СВОД_МО _ПР_'!AK98</f>
        <v>0</v>
      </c>
      <c r="AL98" s="16">
        <f>'22_СВОД_МО _ПР_'!AM98-'[2]22_СВОД_МО _ПР_'!AL98</f>
        <v>0</v>
      </c>
      <c r="AM98" s="16">
        <f>'22_СВОД_МО _ПР_'!AN98-'[2]22_СВОД_МО _ПР_'!AM98</f>
        <v>0</v>
      </c>
      <c r="AN98" s="16">
        <f>'22_СВОД_МО _ПР_'!AO98-'[2]22_СВОД_МО _ПР_'!AN98</f>
        <v>0</v>
      </c>
      <c r="AO98" s="16">
        <f>'22_СВОД_МО _ПР_'!AP98-'[2]22_СВОД_МО _ПР_'!AO98</f>
        <v>0</v>
      </c>
      <c r="AP98" s="16">
        <f>'22_СВОД_МО _ПР_'!AQ98-'[2]22_СВОД_МО _ПР_'!AP98</f>
        <v>0</v>
      </c>
      <c r="AQ98" s="16">
        <f>'22_СВОД_МО _ПР_'!AR98-'[2]22_СВОД_МО _ПР_'!AQ98</f>
        <v>0</v>
      </c>
      <c r="AR98" s="16">
        <f>'22_СВОД_МО _ПР_'!AS98-'[2]22_СВОД_МО _ПР_'!AR98</f>
        <v>0</v>
      </c>
      <c r="AS98" s="17">
        <f>'22_СВОД_МО _ПР_'!AT98-'[2]22_СВОД_МО _ПР_'!AS98</f>
        <v>0</v>
      </c>
      <c r="AT98" s="18">
        <v>0</v>
      </c>
      <c r="AU98" s="18">
        <f t="shared" si="1"/>
        <v>0</v>
      </c>
    </row>
    <row r="99" spans="1:47" x14ac:dyDescent="0.4">
      <c r="A99" s="33">
        <v>76</v>
      </c>
      <c r="B99" s="43" t="s">
        <v>128</v>
      </c>
      <c r="C99" s="16">
        <f>'22_СВОД_МО _ПР_'!C99-'[2]22_СВОД_МО _ПР_'!C99</f>
        <v>0</v>
      </c>
      <c r="D99" s="16">
        <f>'22_СВОД_МО _ПР_'!D99-'[2]22_СВОД_МО _ПР_'!D99</f>
        <v>0</v>
      </c>
      <c r="E99" s="16">
        <f>'22_СВОД_МО _ПР_'!E99-'[2]22_СВОД_МО _ПР_'!E99</f>
        <v>0</v>
      </c>
      <c r="F99" s="16">
        <f>'22_СВОД_МО _ПР_'!F99-'[2]22_СВОД_МО _ПР_'!F99</f>
        <v>0</v>
      </c>
      <c r="G99" s="16">
        <f>'22_СВОД_МО _ПР_'!G99-'[2]22_СВОД_МО _ПР_'!G99</f>
        <v>0</v>
      </c>
      <c r="H99" s="16">
        <f>'22_СВОД_МО _ПР_'!H99-'[2]22_СВОД_МО _ПР_'!H99</f>
        <v>0</v>
      </c>
      <c r="I99" s="16">
        <f>'22_СВОД_МО _ПР_'!I99-'[2]22_СВОД_МО _ПР_'!I99</f>
        <v>0</v>
      </c>
      <c r="J99" s="16">
        <f>'22_СВОД_МО _ПР_'!J99-'[2]22_СВОД_МО _ПР_'!J99</f>
        <v>0</v>
      </c>
      <c r="K99" s="16">
        <f>'22_СВОД_МО _ПР_'!K99-'[2]22_СВОД_МО _ПР_'!K99</f>
        <v>0</v>
      </c>
      <c r="L99" s="16">
        <f>'22_СВОД_МО _ПР_'!L99-'[2]22_СВОД_МО _ПР_'!L99</f>
        <v>0</v>
      </c>
      <c r="M99" s="29">
        <f>'22_СВОД_МО _ПР_'!M99-'[2]22_СВОД_МО _ПР_'!M99</f>
        <v>0</v>
      </c>
      <c r="N99" s="16">
        <f>'22_СВОД_МО _ПР_'!N99-'[2]22_СВОД_МО _ПР_'!N99</f>
        <v>0</v>
      </c>
      <c r="O99" s="16">
        <f>'22_СВОД_МО _ПР_'!O99-'[2]22_СВОД_МО _ПР_'!O99</f>
        <v>0</v>
      </c>
      <c r="P99" s="16">
        <f>'22_СВОД_МО _ПР_'!P99-'[2]22_СВОД_МО _ПР_'!P99</f>
        <v>0</v>
      </c>
      <c r="Q99" s="16">
        <f>'22_СВОД_МО _ПР_'!Q99-'[2]22_СВОД_МО _ПР_'!Q99</f>
        <v>0</v>
      </c>
      <c r="R99" s="16">
        <f>'22_СВОД_МО _ПР_'!R99-'[2]22_СВОД_МО _ПР_'!R99</f>
        <v>0</v>
      </c>
      <c r="S99" s="16">
        <f>'22_СВОД_МО _ПР_'!S99-'[2]22_СВОД_МО _ПР_'!S99</f>
        <v>0</v>
      </c>
      <c r="T99" s="16">
        <f>'22_СВОД_МО _ПР_'!T99-'[2]22_СВОД_МО _ПР_'!T99</f>
        <v>0</v>
      </c>
      <c r="U99" s="16">
        <f>'22_СВОД_МО _ПР_'!U99-'[2]22_СВОД_МО _ПР_'!U99</f>
        <v>0</v>
      </c>
      <c r="V99" s="16">
        <f>'22_СВОД_МО _ПР_'!V99-'[2]22_СВОД_МО _ПР_'!V99</f>
        <v>0</v>
      </c>
      <c r="W99" s="16">
        <f>'22_СВОД_МО _ПР_'!W99-'[2]22_СВОД_МО _ПР_'!W99</f>
        <v>0</v>
      </c>
      <c r="X99" s="16">
        <f>'22_СВОД_МО _ПР_'!X99-'[2]22_СВОД_МО _ПР_'!X99</f>
        <v>0</v>
      </c>
      <c r="Y99" s="16">
        <f>'22_СВОД_МО _ПР_'!Y99-'[2]22_СВОД_МО _ПР_'!Y99</f>
        <v>0</v>
      </c>
      <c r="Z99" s="16">
        <f>'22_СВОД_МО _ПР_'!Z99-'[2]22_СВОД_МО _ПР_'!Z99</f>
        <v>0</v>
      </c>
      <c r="AA99" s="16">
        <f>'22_СВОД_МО _ПР_'!AA99-'[2]22_СВОД_МО _ПР_'!AA99</f>
        <v>0</v>
      </c>
      <c r="AB99" s="16">
        <f>'22_СВОД_МО _ПР_'!AB99-'[2]22_СВОД_МО _ПР_'!AB99</f>
        <v>0</v>
      </c>
      <c r="AC99" s="16">
        <f>'22_СВОД_МО _ПР_'!AC99-'[2]22_СВОД_МО _ПР_'!AC99</f>
        <v>0</v>
      </c>
      <c r="AD99" s="16">
        <f>'22_СВОД_МО _ПР_'!AD99-'[2]22_СВОД_МО _ПР_'!AD99</f>
        <v>0</v>
      </c>
      <c r="AE99" s="16">
        <f>'22_СВОД_МО _ПР_'!AE99-'[2]22_СВОД_МО _ПР_'!AE99</f>
        <v>0</v>
      </c>
      <c r="AF99" s="16">
        <f>'22_СВОД_МО _ПР_'!AF99-'[2]22_СВОД_МО _ПР_'!AF99</f>
        <v>0</v>
      </c>
      <c r="AG99" s="16">
        <f>'22_СВОД_МО _ПР_'!AG99-'[2]22_СВОД_МО _ПР_'!AG99</f>
        <v>0</v>
      </c>
      <c r="AH99" s="16">
        <f>'22_СВОД_МО _ПР_'!AH99-'[2]22_СВОД_МО _ПР_'!AH99</f>
        <v>0</v>
      </c>
      <c r="AI99" s="16">
        <f>'22_СВОД_МО _ПР_'!AI99-'[2]22_СВОД_МО _ПР_'!AI99</f>
        <v>0</v>
      </c>
      <c r="AJ99" s="16">
        <f>'22_СВОД_МО _ПР_'!AJ99-'[2]22_СВОД_МО _ПР_'!AJ99</f>
        <v>0</v>
      </c>
      <c r="AK99" s="16">
        <f>'22_СВОД_МО _ПР_'!AL99-'[2]22_СВОД_МО _ПР_'!AK99</f>
        <v>0</v>
      </c>
      <c r="AL99" s="16">
        <f>'22_СВОД_МО _ПР_'!AM99-'[2]22_СВОД_МО _ПР_'!AL99</f>
        <v>0</v>
      </c>
      <c r="AM99" s="16">
        <f>'22_СВОД_МО _ПР_'!AN99-'[2]22_СВОД_МО _ПР_'!AM99</f>
        <v>0</v>
      </c>
      <c r="AN99" s="16">
        <f>'22_СВОД_МО _ПР_'!AO99-'[2]22_СВОД_МО _ПР_'!AN99</f>
        <v>0</v>
      </c>
      <c r="AO99" s="16">
        <f>'22_СВОД_МО _ПР_'!AP99-'[2]22_СВОД_МО _ПР_'!AO99</f>
        <v>0</v>
      </c>
      <c r="AP99" s="16">
        <f>'22_СВОД_МО _ПР_'!AQ99-'[2]22_СВОД_МО _ПР_'!AP99</f>
        <v>0</v>
      </c>
      <c r="AQ99" s="16">
        <f>'22_СВОД_МО _ПР_'!AR99-'[2]22_СВОД_МО _ПР_'!AQ99</f>
        <v>0</v>
      </c>
      <c r="AR99" s="16">
        <f>'22_СВОД_МО _ПР_'!AS99-'[2]22_СВОД_МО _ПР_'!AR99</f>
        <v>0</v>
      </c>
      <c r="AS99" s="17">
        <f>'22_СВОД_МО _ПР_'!AT99-'[2]22_СВОД_МО _ПР_'!AS99</f>
        <v>0</v>
      </c>
      <c r="AT99" s="18">
        <v>9494300.4000000004</v>
      </c>
      <c r="AU99" s="18">
        <f t="shared" si="1"/>
        <v>-9494300.4000000004</v>
      </c>
    </row>
    <row r="100" spans="1:47" x14ac:dyDescent="0.4">
      <c r="A100" s="33">
        <v>77</v>
      </c>
      <c r="B100" s="43" t="s">
        <v>129</v>
      </c>
      <c r="C100" s="16">
        <f>'22_СВОД_МО _ПР_'!C100-'[2]22_СВОД_МО _ПР_'!C100</f>
        <v>0</v>
      </c>
      <c r="D100" s="16">
        <f>'22_СВОД_МО _ПР_'!D100-'[2]22_СВОД_МО _ПР_'!D100</f>
        <v>0</v>
      </c>
      <c r="E100" s="16">
        <f>'22_СВОД_МО _ПР_'!E100-'[2]22_СВОД_МО _ПР_'!E100</f>
        <v>0</v>
      </c>
      <c r="F100" s="16">
        <f>'22_СВОД_МО _ПР_'!F100-'[2]22_СВОД_МО _ПР_'!F100</f>
        <v>0</v>
      </c>
      <c r="G100" s="16">
        <f>'22_СВОД_МО _ПР_'!G100-'[2]22_СВОД_МО _ПР_'!G100</f>
        <v>0</v>
      </c>
      <c r="H100" s="16">
        <f>'22_СВОД_МО _ПР_'!H100-'[2]22_СВОД_МО _ПР_'!H100</f>
        <v>0</v>
      </c>
      <c r="I100" s="16">
        <f>'22_СВОД_МО _ПР_'!I100-'[2]22_СВОД_МО _ПР_'!I100</f>
        <v>0</v>
      </c>
      <c r="J100" s="16">
        <f>'22_СВОД_МО _ПР_'!J100-'[2]22_СВОД_МО _ПР_'!J100</f>
        <v>0</v>
      </c>
      <c r="K100" s="16">
        <f>'22_СВОД_МО _ПР_'!K100-'[2]22_СВОД_МО _ПР_'!K100</f>
        <v>0</v>
      </c>
      <c r="L100" s="16">
        <f>'22_СВОД_МО _ПР_'!L100-'[2]22_СВОД_МО _ПР_'!L100</f>
        <v>0</v>
      </c>
      <c r="M100" s="29">
        <f>'22_СВОД_МО _ПР_'!M100-'[2]22_СВОД_МО _ПР_'!M100</f>
        <v>0</v>
      </c>
      <c r="N100" s="16">
        <f>'22_СВОД_МО _ПР_'!N100-'[2]22_СВОД_МО _ПР_'!N100</f>
        <v>0</v>
      </c>
      <c r="O100" s="16">
        <f>'22_СВОД_МО _ПР_'!O100-'[2]22_СВОД_МО _ПР_'!O100</f>
        <v>0</v>
      </c>
      <c r="P100" s="16">
        <f>'22_СВОД_МО _ПР_'!P100-'[2]22_СВОД_МО _ПР_'!P100</f>
        <v>0</v>
      </c>
      <c r="Q100" s="16">
        <f>'22_СВОД_МО _ПР_'!Q100-'[2]22_СВОД_МО _ПР_'!Q100</f>
        <v>0</v>
      </c>
      <c r="R100" s="16">
        <f>'22_СВОД_МО _ПР_'!R100-'[2]22_СВОД_МО _ПР_'!R100</f>
        <v>0</v>
      </c>
      <c r="S100" s="16">
        <f>'22_СВОД_МО _ПР_'!S100-'[2]22_СВОД_МО _ПР_'!S100</f>
        <v>0</v>
      </c>
      <c r="T100" s="16">
        <f>'22_СВОД_МО _ПР_'!T100-'[2]22_СВОД_МО _ПР_'!T100</f>
        <v>0</v>
      </c>
      <c r="U100" s="16">
        <f>'22_СВОД_МО _ПР_'!U100-'[2]22_СВОД_МО _ПР_'!U100</f>
        <v>0</v>
      </c>
      <c r="V100" s="16">
        <f>'22_СВОД_МО _ПР_'!V100-'[2]22_СВОД_МО _ПР_'!V100</f>
        <v>0</v>
      </c>
      <c r="W100" s="16">
        <f>'22_СВОД_МО _ПР_'!W100-'[2]22_СВОД_МО _ПР_'!W100</f>
        <v>0</v>
      </c>
      <c r="X100" s="16">
        <f>'22_СВОД_МО _ПР_'!X100-'[2]22_СВОД_МО _ПР_'!X100</f>
        <v>0</v>
      </c>
      <c r="Y100" s="16">
        <f>'22_СВОД_МО _ПР_'!Y100-'[2]22_СВОД_МО _ПР_'!Y100</f>
        <v>0</v>
      </c>
      <c r="Z100" s="16">
        <f>'22_СВОД_МО _ПР_'!Z100-'[2]22_СВОД_МО _ПР_'!Z100</f>
        <v>0</v>
      </c>
      <c r="AA100" s="16">
        <f>'22_СВОД_МО _ПР_'!AA100-'[2]22_СВОД_МО _ПР_'!AA100</f>
        <v>0</v>
      </c>
      <c r="AB100" s="16">
        <f>'22_СВОД_МО _ПР_'!AB100-'[2]22_СВОД_МО _ПР_'!AB100</f>
        <v>0</v>
      </c>
      <c r="AC100" s="16">
        <f>'22_СВОД_МО _ПР_'!AC100-'[2]22_СВОД_МО _ПР_'!AC100</f>
        <v>0</v>
      </c>
      <c r="AD100" s="16">
        <f>'22_СВОД_МО _ПР_'!AD100-'[2]22_СВОД_МО _ПР_'!AD100</f>
        <v>0</v>
      </c>
      <c r="AE100" s="16">
        <f>'22_СВОД_МО _ПР_'!AE100-'[2]22_СВОД_МО _ПР_'!AE100</f>
        <v>0</v>
      </c>
      <c r="AF100" s="16">
        <f>'22_СВОД_МО _ПР_'!AF100-'[2]22_СВОД_МО _ПР_'!AF100</f>
        <v>0</v>
      </c>
      <c r="AG100" s="16">
        <f>'22_СВОД_МО _ПР_'!AG100-'[2]22_СВОД_МО _ПР_'!AG100</f>
        <v>0</v>
      </c>
      <c r="AH100" s="16">
        <f>'22_СВОД_МО _ПР_'!AH100-'[2]22_СВОД_МО _ПР_'!AH100</f>
        <v>0</v>
      </c>
      <c r="AI100" s="16">
        <f>'22_СВОД_МО _ПР_'!AI100-'[2]22_СВОД_МО _ПР_'!AI100</f>
        <v>0</v>
      </c>
      <c r="AJ100" s="16">
        <f>'22_СВОД_МО _ПР_'!AJ100-'[2]22_СВОД_МО _ПР_'!AJ100</f>
        <v>0</v>
      </c>
      <c r="AK100" s="16">
        <f>'22_СВОД_МО _ПР_'!AL100-'[2]22_СВОД_МО _ПР_'!AK100</f>
        <v>0</v>
      </c>
      <c r="AL100" s="16">
        <f>'22_СВОД_МО _ПР_'!AM100-'[2]22_СВОД_МО _ПР_'!AL100</f>
        <v>0</v>
      </c>
      <c r="AM100" s="16">
        <f>'22_СВОД_МО _ПР_'!AN100-'[2]22_СВОД_МО _ПР_'!AM100</f>
        <v>0</v>
      </c>
      <c r="AN100" s="16">
        <f>'22_СВОД_МО _ПР_'!AO100-'[2]22_СВОД_МО _ПР_'!AN100</f>
        <v>0</v>
      </c>
      <c r="AO100" s="16">
        <f>'22_СВОД_МО _ПР_'!AP100-'[2]22_СВОД_МО _ПР_'!AO100</f>
        <v>0</v>
      </c>
      <c r="AP100" s="16">
        <f>'22_СВОД_МО _ПР_'!AQ100-'[2]22_СВОД_МО _ПР_'!AP100</f>
        <v>0</v>
      </c>
      <c r="AQ100" s="16">
        <f>'22_СВОД_МО _ПР_'!AR100-'[2]22_СВОД_МО _ПР_'!AQ100</f>
        <v>0</v>
      </c>
      <c r="AR100" s="16">
        <f>'22_СВОД_МО _ПР_'!AS100-'[2]22_СВОД_МО _ПР_'!AR100</f>
        <v>0</v>
      </c>
      <c r="AS100" s="17">
        <f>'22_СВОД_МО _ПР_'!AT100-'[2]22_СВОД_МО _ПР_'!AS100</f>
        <v>0</v>
      </c>
      <c r="AT100" s="18">
        <v>19750362.690000001</v>
      </c>
      <c r="AU100" s="18">
        <f t="shared" si="1"/>
        <v>-19750362.690000001</v>
      </c>
    </row>
    <row r="101" spans="1:47" x14ac:dyDescent="0.4">
      <c r="A101" s="33">
        <v>78</v>
      </c>
      <c r="B101" s="43" t="s">
        <v>130</v>
      </c>
      <c r="C101" s="16">
        <f>'22_СВОД_МО _ПР_'!C101-'[2]22_СВОД_МО _ПР_'!C101</f>
        <v>0</v>
      </c>
      <c r="D101" s="16">
        <f>'22_СВОД_МО _ПР_'!D101-'[2]22_СВОД_МО _ПР_'!D101</f>
        <v>0</v>
      </c>
      <c r="E101" s="16">
        <f>'22_СВОД_МО _ПР_'!E101-'[2]22_СВОД_МО _ПР_'!E101</f>
        <v>0</v>
      </c>
      <c r="F101" s="16">
        <f>'22_СВОД_МО _ПР_'!F101-'[2]22_СВОД_МО _ПР_'!F101</f>
        <v>0</v>
      </c>
      <c r="G101" s="16">
        <f>'22_СВОД_МО _ПР_'!G101-'[2]22_СВОД_МО _ПР_'!G101</f>
        <v>0</v>
      </c>
      <c r="H101" s="16">
        <f>'22_СВОД_МО _ПР_'!H101-'[2]22_СВОД_МО _ПР_'!H101</f>
        <v>0</v>
      </c>
      <c r="I101" s="16">
        <f>'22_СВОД_МО _ПР_'!I101-'[2]22_СВОД_МО _ПР_'!I101</f>
        <v>0</v>
      </c>
      <c r="J101" s="16">
        <f>'22_СВОД_МО _ПР_'!J101-'[2]22_СВОД_МО _ПР_'!J101</f>
        <v>0</v>
      </c>
      <c r="K101" s="16">
        <f>'22_СВОД_МО _ПР_'!K101-'[2]22_СВОД_МО _ПР_'!K101</f>
        <v>0</v>
      </c>
      <c r="L101" s="16">
        <f>'22_СВОД_МО _ПР_'!L101-'[2]22_СВОД_МО _ПР_'!L101</f>
        <v>0</v>
      </c>
      <c r="M101" s="29">
        <f>'22_СВОД_МО _ПР_'!M101-'[2]22_СВОД_МО _ПР_'!M101</f>
        <v>0</v>
      </c>
      <c r="N101" s="16">
        <f>'22_СВОД_МО _ПР_'!N101-'[2]22_СВОД_МО _ПР_'!N101</f>
        <v>0</v>
      </c>
      <c r="O101" s="16">
        <f>'22_СВОД_МО _ПР_'!O101-'[2]22_СВОД_МО _ПР_'!O101</f>
        <v>0</v>
      </c>
      <c r="P101" s="16">
        <f>'22_СВОД_МО _ПР_'!P101-'[2]22_СВОД_МО _ПР_'!P101</f>
        <v>0</v>
      </c>
      <c r="Q101" s="16">
        <f>'22_СВОД_МО _ПР_'!Q101-'[2]22_СВОД_МО _ПР_'!Q101</f>
        <v>0</v>
      </c>
      <c r="R101" s="16">
        <f>'22_СВОД_МО _ПР_'!R101-'[2]22_СВОД_МО _ПР_'!R101</f>
        <v>0</v>
      </c>
      <c r="S101" s="16">
        <f>'22_СВОД_МО _ПР_'!S101-'[2]22_СВОД_МО _ПР_'!S101</f>
        <v>0</v>
      </c>
      <c r="T101" s="16">
        <f>'22_СВОД_МО _ПР_'!T101-'[2]22_СВОД_МО _ПР_'!T101</f>
        <v>0</v>
      </c>
      <c r="U101" s="16">
        <f>'22_СВОД_МО _ПР_'!U101-'[2]22_СВОД_МО _ПР_'!U101</f>
        <v>0</v>
      </c>
      <c r="V101" s="16">
        <f>'22_СВОД_МО _ПР_'!V101-'[2]22_СВОД_МО _ПР_'!V101</f>
        <v>0</v>
      </c>
      <c r="W101" s="16">
        <f>'22_СВОД_МО _ПР_'!W101-'[2]22_СВОД_МО _ПР_'!W101</f>
        <v>0</v>
      </c>
      <c r="X101" s="16">
        <f>'22_СВОД_МО _ПР_'!X101-'[2]22_СВОД_МО _ПР_'!X101</f>
        <v>0</v>
      </c>
      <c r="Y101" s="16">
        <f>'22_СВОД_МО _ПР_'!Y101-'[2]22_СВОД_МО _ПР_'!Y101</f>
        <v>0</v>
      </c>
      <c r="Z101" s="16">
        <f>'22_СВОД_МО _ПР_'!Z101-'[2]22_СВОД_МО _ПР_'!Z101</f>
        <v>0</v>
      </c>
      <c r="AA101" s="16">
        <f>'22_СВОД_МО _ПР_'!AA101-'[2]22_СВОД_МО _ПР_'!AA101</f>
        <v>0</v>
      </c>
      <c r="AB101" s="16">
        <f>'22_СВОД_МО _ПР_'!AB101-'[2]22_СВОД_МО _ПР_'!AB101</f>
        <v>0</v>
      </c>
      <c r="AC101" s="16">
        <f>'22_СВОД_МО _ПР_'!AC101-'[2]22_СВОД_МО _ПР_'!AC101</f>
        <v>0</v>
      </c>
      <c r="AD101" s="16">
        <f>'22_СВОД_МО _ПР_'!AD101-'[2]22_СВОД_МО _ПР_'!AD101</f>
        <v>0</v>
      </c>
      <c r="AE101" s="16">
        <f>'22_СВОД_МО _ПР_'!AE101-'[2]22_СВОД_МО _ПР_'!AE101</f>
        <v>0</v>
      </c>
      <c r="AF101" s="16">
        <f>'22_СВОД_МО _ПР_'!AF101-'[2]22_СВОД_МО _ПР_'!AF101</f>
        <v>0</v>
      </c>
      <c r="AG101" s="16">
        <f>'22_СВОД_МО _ПР_'!AG101-'[2]22_СВОД_МО _ПР_'!AG101</f>
        <v>0</v>
      </c>
      <c r="AH101" s="16">
        <f>'22_СВОД_МО _ПР_'!AH101-'[2]22_СВОД_МО _ПР_'!AH101</f>
        <v>0</v>
      </c>
      <c r="AI101" s="16">
        <f>'22_СВОД_МО _ПР_'!AI101-'[2]22_СВОД_МО _ПР_'!AI101</f>
        <v>0</v>
      </c>
      <c r="AJ101" s="16">
        <f>'22_СВОД_МО _ПР_'!AJ101-'[2]22_СВОД_МО _ПР_'!AJ101</f>
        <v>0</v>
      </c>
      <c r="AK101" s="16">
        <f>'22_СВОД_МО _ПР_'!AL101-'[2]22_СВОД_МО _ПР_'!AK101</f>
        <v>0</v>
      </c>
      <c r="AL101" s="16">
        <f>'22_СВОД_МО _ПР_'!AM101-'[2]22_СВОД_МО _ПР_'!AL101</f>
        <v>0</v>
      </c>
      <c r="AM101" s="16">
        <f>'22_СВОД_МО _ПР_'!AN101-'[2]22_СВОД_МО _ПР_'!AM101</f>
        <v>0</v>
      </c>
      <c r="AN101" s="16">
        <f>'22_СВОД_МО _ПР_'!AO101-'[2]22_СВОД_МО _ПР_'!AN101</f>
        <v>0</v>
      </c>
      <c r="AO101" s="16">
        <f>'22_СВОД_МО _ПР_'!AP101-'[2]22_СВОД_МО _ПР_'!AO101</f>
        <v>0</v>
      </c>
      <c r="AP101" s="16">
        <f>'22_СВОД_МО _ПР_'!AQ101-'[2]22_СВОД_МО _ПР_'!AP101</f>
        <v>0</v>
      </c>
      <c r="AQ101" s="16">
        <f>'22_СВОД_МО _ПР_'!AR101-'[2]22_СВОД_МО _ПР_'!AQ101</f>
        <v>0</v>
      </c>
      <c r="AR101" s="16">
        <f>'22_СВОД_МО _ПР_'!AS101-'[2]22_СВОД_МО _ПР_'!AR101</f>
        <v>0</v>
      </c>
      <c r="AS101" s="17">
        <f>'22_СВОД_МО _ПР_'!AT101-'[2]22_СВОД_МО _ПР_'!AS101</f>
        <v>0</v>
      </c>
      <c r="AT101" s="18">
        <v>2732763.57</v>
      </c>
      <c r="AU101" s="18">
        <f t="shared" si="1"/>
        <v>-2732763.57</v>
      </c>
    </row>
    <row r="102" spans="1:47" x14ac:dyDescent="0.4">
      <c r="A102" s="33">
        <v>79</v>
      </c>
      <c r="B102" s="43" t="s">
        <v>131</v>
      </c>
      <c r="C102" s="16">
        <f>'22_СВОД_МО _ПР_'!C102-'[2]22_СВОД_МО _ПР_'!C102</f>
        <v>0</v>
      </c>
      <c r="D102" s="16">
        <f>'22_СВОД_МО _ПР_'!D102-'[2]22_СВОД_МО _ПР_'!D102</f>
        <v>0</v>
      </c>
      <c r="E102" s="16">
        <f>'22_СВОД_МО _ПР_'!E102-'[2]22_СВОД_МО _ПР_'!E102</f>
        <v>0</v>
      </c>
      <c r="F102" s="16">
        <f>'22_СВОД_МО _ПР_'!F102-'[2]22_СВОД_МО _ПР_'!F102</f>
        <v>0</v>
      </c>
      <c r="G102" s="16">
        <f>'22_СВОД_МО _ПР_'!G102-'[2]22_СВОД_МО _ПР_'!G102</f>
        <v>0</v>
      </c>
      <c r="H102" s="16">
        <f>'22_СВОД_МО _ПР_'!H102-'[2]22_СВОД_МО _ПР_'!H102</f>
        <v>0</v>
      </c>
      <c r="I102" s="16">
        <f>'22_СВОД_МО _ПР_'!I102-'[2]22_СВОД_МО _ПР_'!I102</f>
        <v>0</v>
      </c>
      <c r="J102" s="16">
        <f>'22_СВОД_МО _ПР_'!J102-'[2]22_СВОД_МО _ПР_'!J102</f>
        <v>0</v>
      </c>
      <c r="K102" s="16">
        <f>'22_СВОД_МО _ПР_'!K102-'[2]22_СВОД_МО _ПР_'!K102</f>
        <v>0</v>
      </c>
      <c r="L102" s="16">
        <f>'22_СВОД_МО _ПР_'!L102-'[2]22_СВОД_МО _ПР_'!L102</f>
        <v>0</v>
      </c>
      <c r="M102" s="29">
        <f>'22_СВОД_МО _ПР_'!M102-'[2]22_СВОД_МО _ПР_'!M102</f>
        <v>0</v>
      </c>
      <c r="N102" s="16">
        <f>'22_СВОД_МО _ПР_'!N102-'[2]22_СВОД_МО _ПР_'!N102</f>
        <v>0</v>
      </c>
      <c r="O102" s="16">
        <f>'22_СВОД_МО _ПР_'!O102-'[2]22_СВОД_МО _ПР_'!O102</f>
        <v>0</v>
      </c>
      <c r="P102" s="16">
        <f>'22_СВОД_МО _ПР_'!P102-'[2]22_СВОД_МО _ПР_'!P102</f>
        <v>0</v>
      </c>
      <c r="Q102" s="16">
        <f>'22_СВОД_МО _ПР_'!Q102-'[2]22_СВОД_МО _ПР_'!Q102</f>
        <v>0</v>
      </c>
      <c r="R102" s="16">
        <f>'22_СВОД_МО _ПР_'!R102-'[2]22_СВОД_МО _ПР_'!R102</f>
        <v>0</v>
      </c>
      <c r="S102" s="16">
        <f>'22_СВОД_МО _ПР_'!S102-'[2]22_СВОД_МО _ПР_'!S102</f>
        <v>0</v>
      </c>
      <c r="T102" s="16">
        <f>'22_СВОД_МО _ПР_'!T102-'[2]22_СВОД_МО _ПР_'!T102</f>
        <v>0</v>
      </c>
      <c r="U102" s="16">
        <f>'22_СВОД_МО _ПР_'!U102-'[2]22_СВОД_МО _ПР_'!U102</f>
        <v>0</v>
      </c>
      <c r="V102" s="16">
        <f>'22_СВОД_МО _ПР_'!V102-'[2]22_СВОД_МО _ПР_'!V102</f>
        <v>0</v>
      </c>
      <c r="W102" s="16">
        <f>'22_СВОД_МО _ПР_'!W102-'[2]22_СВОД_МО _ПР_'!W102</f>
        <v>0</v>
      </c>
      <c r="X102" s="16">
        <f>'22_СВОД_МО _ПР_'!X102-'[2]22_СВОД_МО _ПР_'!X102</f>
        <v>0</v>
      </c>
      <c r="Y102" s="16">
        <f>'22_СВОД_МО _ПР_'!Y102-'[2]22_СВОД_МО _ПР_'!Y102</f>
        <v>0</v>
      </c>
      <c r="Z102" s="16">
        <f>'22_СВОД_МО _ПР_'!Z102-'[2]22_СВОД_МО _ПР_'!Z102</f>
        <v>0</v>
      </c>
      <c r="AA102" s="16">
        <f>'22_СВОД_МО _ПР_'!AA102-'[2]22_СВОД_МО _ПР_'!AA102</f>
        <v>0</v>
      </c>
      <c r="AB102" s="16">
        <f>'22_СВОД_МО _ПР_'!AB102-'[2]22_СВОД_МО _ПР_'!AB102</f>
        <v>0</v>
      </c>
      <c r="AC102" s="16">
        <f>'22_СВОД_МО _ПР_'!AC102-'[2]22_СВОД_МО _ПР_'!AC102</f>
        <v>0</v>
      </c>
      <c r="AD102" s="16">
        <f>'22_СВОД_МО _ПР_'!AD102-'[2]22_СВОД_МО _ПР_'!AD102</f>
        <v>0</v>
      </c>
      <c r="AE102" s="16">
        <f>'22_СВОД_МО _ПР_'!AE102-'[2]22_СВОД_МО _ПР_'!AE102</f>
        <v>0</v>
      </c>
      <c r="AF102" s="16">
        <f>'22_СВОД_МО _ПР_'!AF102-'[2]22_СВОД_МО _ПР_'!AF102</f>
        <v>0</v>
      </c>
      <c r="AG102" s="16">
        <f>'22_СВОД_МО _ПР_'!AG102-'[2]22_СВОД_МО _ПР_'!AG102</f>
        <v>0</v>
      </c>
      <c r="AH102" s="16">
        <f>'22_СВОД_МО _ПР_'!AH102-'[2]22_СВОД_МО _ПР_'!AH102</f>
        <v>0</v>
      </c>
      <c r="AI102" s="16">
        <f>'22_СВОД_МО _ПР_'!AI102-'[2]22_СВОД_МО _ПР_'!AI102</f>
        <v>0</v>
      </c>
      <c r="AJ102" s="16">
        <f>'22_СВОД_МО _ПР_'!AJ102-'[2]22_СВОД_МО _ПР_'!AJ102</f>
        <v>0</v>
      </c>
      <c r="AK102" s="16">
        <f>'22_СВОД_МО _ПР_'!AL102-'[2]22_СВОД_МО _ПР_'!AK102</f>
        <v>0</v>
      </c>
      <c r="AL102" s="16">
        <f>'22_СВОД_МО _ПР_'!AM102-'[2]22_СВОД_МО _ПР_'!AL102</f>
        <v>0</v>
      </c>
      <c r="AM102" s="16">
        <f>'22_СВОД_МО _ПР_'!AN102-'[2]22_СВОД_МО _ПР_'!AM102</f>
        <v>0</v>
      </c>
      <c r="AN102" s="16">
        <f>'22_СВОД_МО _ПР_'!AO102-'[2]22_СВОД_МО _ПР_'!AN102</f>
        <v>0</v>
      </c>
      <c r="AO102" s="16">
        <f>'22_СВОД_МО _ПР_'!AP102-'[2]22_СВОД_МО _ПР_'!AO102</f>
        <v>0</v>
      </c>
      <c r="AP102" s="16">
        <f>'22_СВОД_МО _ПР_'!AQ102-'[2]22_СВОД_МО _ПР_'!AP102</f>
        <v>0</v>
      </c>
      <c r="AQ102" s="16">
        <f>'22_СВОД_МО _ПР_'!AR102-'[2]22_СВОД_МО _ПР_'!AQ102</f>
        <v>0</v>
      </c>
      <c r="AR102" s="16">
        <f>'22_СВОД_МО _ПР_'!AS102-'[2]22_СВОД_МО _ПР_'!AR102</f>
        <v>0</v>
      </c>
      <c r="AS102" s="17">
        <f>'22_СВОД_МО _ПР_'!AT102-'[2]22_СВОД_МО _ПР_'!AS102</f>
        <v>0</v>
      </c>
      <c r="AT102" s="18">
        <v>632681.30000000005</v>
      </c>
      <c r="AU102" s="18">
        <f t="shared" si="1"/>
        <v>-632681.30000000005</v>
      </c>
    </row>
    <row r="103" spans="1:47" x14ac:dyDescent="0.4">
      <c r="A103" s="33">
        <v>80</v>
      </c>
      <c r="B103" s="43" t="s">
        <v>132</v>
      </c>
      <c r="C103" s="16">
        <f>'22_СВОД_МО _ПР_'!C103-'[2]22_СВОД_МО _ПР_'!C103</f>
        <v>0</v>
      </c>
      <c r="D103" s="16">
        <f>'22_СВОД_МО _ПР_'!D103-'[2]22_СВОД_МО _ПР_'!D103</f>
        <v>0</v>
      </c>
      <c r="E103" s="16">
        <f>'22_СВОД_МО _ПР_'!E103-'[2]22_СВОД_МО _ПР_'!E103</f>
        <v>0</v>
      </c>
      <c r="F103" s="16">
        <f>'22_СВОД_МО _ПР_'!F103-'[2]22_СВОД_МО _ПР_'!F103</f>
        <v>0</v>
      </c>
      <c r="G103" s="16">
        <f>'22_СВОД_МО _ПР_'!G103-'[2]22_СВОД_МО _ПР_'!G103</f>
        <v>0</v>
      </c>
      <c r="H103" s="16">
        <f>'22_СВОД_МО _ПР_'!H103-'[2]22_СВОД_МО _ПР_'!H103</f>
        <v>0</v>
      </c>
      <c r="I103" s="16">
        <f>'22_СВОД_МО _ПР_'!I103-'[2]22_СВОД_МО _ПР_'!I103</f>
        <v>0</v>
      </c>
      <c r="J103" s="16">
        <f>'22_СВОД_МО _ПР_'!J103-'[2]22_СВОД_МО _ПР_'!J103</f>
        <v>0</v>
      </c>
      <c r="K103" s="16">
        <f>'22_СВОД_МО _ПР_'!K103-'[2]22_СВОД_МО _ПР_'!K103</f>
        <v>0</v>
      </c>
      <c r="L103" s="16">
        <f>'22_СВОД_МО _ПР_'!L103-'[2]22_СВОД_МО _ПР_'!L103</f>
        <v>0</v>
      </c>
      <c r="M103" s="29">
        <f>'22_СВОД_МО _ПР_'!M103-'[2]22_СВОД_МО _ПР_'!M103</f>
        <v>0</v>
      </c>
      <c r="N103" s="16">
        <f>'22_СВОД_МО _ПР_'!N103-'[2]22_СВОД_МО _ПР_'!N103</f>
        <v>0</v>
      </c>
      <c r="O103" s="16">
        <f>'22_СВОД_МО _ПР_'!O103-'[2]22_СВОД_МО _ПР_'!O103</f>
        <v>0</v>
      </c>
      <c r="P103" s="16">
        <f>'22_СВОД_МО _ПР_'!P103-'[2]22_СВОД_МО _ПР_'!P103</f>
        <v>0</v>
      </c>
      <c r="Q103" s="16">
        <f>'22_СВОД_МО _ПР_'!Q103-'[2]22_СВОД_МО _ПР_'!Q103</f>
        <v>0</v>
      </c>
      <c r="R103" s="16">
        <f>'22_СВОД_МО _ПР_'!R103-'[2]22_СВОД_МО _ПР_'!R103</f>
        <v>0</v>
      </c>
      <c r="S103" s="16">
        <f>'22_СВОД_МО _ПР_'!S103-'[2]22_СВОД_МО _ПР_'!S103</f>
        <v>0</v>
      </c>
      <c r="T103" s="16">
        <f>'22_СВОД_МО _ПР_'!T103-'[2]22_СВОД_МО _ПР_'!T103</f>
        <v>0</v>
      </c>
      <c r="U103" s="16">
        <f>'22_СВОД_МО _ПР_'!U103-'[2]22_СВОД_МО _ПР_'!U103</f>
        <v>0</v>
      </c>
      <c r="V103" s="16">
        <f>'22_СВОД_МО _ПР_'!V103-'[2]22_СВОД_МО _ПР_'!V103</f>
        <v>0</v>
      </c>
      <c r="W103" s="16">
        <f>'22_СВОД_МО _ПР_'!W103-'[2]22_СВОД_МО _ПР_'!W103</f>
        <v>0</v>
      </c>
      <c r="X103" s="16">
        <f>'22_СВОД_МО _ПР_'!X103-'[2]22_СВОД_МО _ПР_'!X103</f>
        <v>0</v>
      </c>
      <c r="Y103" s="16">
        <f>'22_СВОД_МО _ПР_'!Y103-'[2]22_СВОД_МО _ПР_'!Y103</f>
        <v>0</v>
      </c>
      <c r="Z103" s="16">
        <f>'22_СВОД_МО _ПР_'!Z103-'[2]22_СВОД_МО _ПР_'!Z103</f>
        <v>0</v>
      </c>
      <c r="AA103" s="16">
        <f>'22_СВОД_МО _ПР_'!AA103-'[2]22_СВОД_МО _ПР_'!AA103</f>
        <v>0</v>
      </c>
      <c r="AB103" s="16">
        <f>'22_СВОД_МО _ПР_'!AB103-'[2]22_СВОД_МО _ПР_'!AB103</f>
        <v>0</v>
      </c>
      <c r="AC103" s="16">
        <f>'22_СВОД_МО _ПР_'!AC103-'[2]22_СВОД_МО _ПР_'!AC103</f>
        <v>0</v>
      </c>
      <c r="AD103" s="16">
        <f>'22_СВОД_МО _ПР_'!AD103-'[2]22_СВОД_МО _ПР_'!AD103</f>
        <v>0</v>
      </c>
      <c r="AE103" s="16">
        <f>'22_СВОД_МО _ПР_'!AE103-'[2]22_СВОД_МО _ПР_'!AE103</f>
        <v>0</v>
      </c>
      <c r="AF103" s="16">
        <f>'22_СВОД_МО _ПР_'!AF103-'[2]22_СВОД_МО _ПР_'!AF103</f>
        <v>0</v>
      </c>
      <c r="AG103" s="16">
        <f>'22_СВОД_МО _ПР_'!AG103-'[2]22_СВОД_МО _ПР_'!AG103</f>
        <v>0</v>
      </c>
      <c r="AH103" s="16">
        <f>'22_СВОД_МО _ПР_'!AH103-'[2]22_СВОД_МО _ПР_'!AH103</f>
        <v>0</v>
      </c>
      <c r="AI103" s="16">
        <f>'22_СВОД_МО _ПР_'!AI103-'[2]22_СВОД_МО _ПР_'!AI103</f>
        <v>0</v>
      </c>
      <c r="AJ103" s="16">
        <f>'22_СВОД_МО _ПР_'!AJ103-'[2]22_СВОД_МО _ПР_'!AJ103</f>
        <v>0</v>
      </c>
      <c r="AK103" s="16">
        <f>'22_СВОД_МО _ПР_'!AL103-'[2]22_СВОД_МО _ПР_'!AK103</f>
        <v>0</v>
      </c>
      <c r="AL103" s="16">
        <f>'22_СВОД_МО _ПР_'!AM103-'[2]22_СВОД_МО _ПР_'!AL103</f>
        <v>0</v>
      </c>
      <c r="AM103" s="16">
        <f>'22_СВОД_МО _ПР_'!AN103-'[2]22_СВОД_МО _ПР_'!AM103</f>
        <v>0</v>
      </c>
      <c r="AN103" s="16">
        <f>'22_СВОД_МО _ПР_'!AO103-'[2]22_СВОД_МО _ПР_'!AN103</f>
        <v>0</v>
      </c>
      <c r="AO103" s="16">
        <f>'22_СВОД_МО _ПР_'!AP103-'[2]22_СВОД_МО _ПР_'!AO103</f>
        <v>0</v>
      </c>
      <c r="AP103" s="16">
        <f>'22_СВОД_МО _ПР_'!AQ103-'[2]22_СВОД_МО _ПР_'!AP103</f>
        <v>0</v>
      </c>
      <c r="AQ103" s="16">
        <f>'22_СВОД_МО _ПР_'!AR103-'[2]22_СВОД_МО _ПР_'!AQ103</f>
        <v>0</v>
      </c>
      <c r="AR103" s="16">
        <f>'22_СВОД_МО _ПР_'!AS103-'[2]22_СВОД_МО _ПР_'!AR103</f>
        <v>0</v>
      </c>
      <c r="AS103" s="17">
        <f>'22_СВОД_МО _ПР_'!AT103-'[2]22_СВОД_МО _ПР_'!AS103</f>
        <v>0</v>
      </c>
      <c r="AT103" s="18">
        <v>3293364.99</v>
      </c>
      <c r="AU103" s="18">
        <f t="shared" si="1"/>
        <v>-3293364.99</v>
      </c>
    </row>
    <row r="104" spans="1:47" x14ac:dyDescent="0.4">
      <c r="A104" s="33">
        <v>81</v>
      </c>
      <c r="B104" s="43" t="s">
        <v>133</v>
      </c>
      <c r="C104" s="16">
        <f>'22_СВОД_МО _ПР_'!C104-'[2]22_СВОД_МО _ПР_'!C104</f>
        <v>0</v>
      </c>
      <c r="D104" s="16">
        <f>'22_СВОД_МО _ПР_'!D104-'[2]22_СВОД_МО _ПР_'!D104</f>
        <v>0</v>
      </c>
      <c r="E104" s="16">
        <f>'22_СВОД_МО _ПР_'!E104-'[2]22_СВОД_МО _ПР_'!E104</f>
        <v>0</v>
      </c>
      <c r="F104" s="16">
        <f>'22_СВОД_МО _ПР_'!F104-'[2]22_СВОД_МО _ПР_'!F104</f>
        <v>0</v>
      </c>
      <c r="G104" s="16">
        <f>'22_СВОД_МО _ПР_'!G104-'[2]22_СВОД_МО _ПР_'!G104</f>
        <v>0</v>
      </c>
      <c r="H104" s="16">
        <f>'22_СВОД_МО _ПР_'!H104-'[2]22_СВОД_МО _ПР_'!H104</f>
        <v>0</v>
      </c>
      <c r="I104" s="16">
        <f>'22_СВОД_МО _ПР_'!I104-'[2]22_СВОД_МО _ПР_'!I104</f>
        <v>0</v>
      </c>
      <c r="J104" s="16">
        <f>'22_СВОД_МО _ПР_'!J104-'[2]22_СВОД_МО _ПР_'!J104</f>
        <v>0</v>
      </c>
      <c r="K104" s="16">
        <f>'22_СВОД_МО _ПР_'!K104-'[2]22_СВОД_МО _ПР_'!K104</f>
        <v>0</v>
      </c>
      <c r="L104" s="16">
        <f>'22_СВОД_МО _ПР_'!L104-'[2]22_СВОД_МО _ПР_'!L104</f>
        <v>0</v>
      </c>
      <c r="M104" s="29">
        <f>'22_СВОД_МО _ПР_'!M104-'[2]22_СВОД_МО _ПР_'!M104</f>
        <v>0</v>
      </c>
      <c r="N104" s="16">
        <f>'22_СВОД_МО _ПР_'!N104-'[2]22_СВОД_МО _ПР_'!N104</f>
        <v>0</v>
      </c>
      <c r="O104" s="16">
        <f>'22_СВОД_МО _ПР_'!O104-'[2]22_СВОД_МО _ПР_'!O104</f>
        <v>0</v>
      </c>
      <c r="P104" s="16">
        <f>'22_СВОД_МО _ПР_'!P104-'[2]22_СВОД_МО _ПР_'!P104</f>
        <v>0</v>
      </c>
      <c r="Q104" s="16">
        <f>'22_СВОД_МО _ПР_'!Q104-'[2]22_СВОД_МО _ПР_'!Q104</f>
        <v>0</v>
      </c>
      <c r="R104" s="16">
        <f>'22_СВОД_МО _ПР_'!R104-'[2]22_СВОД_МО _ПР_'!R104</f>
        <v>0</v>
      </c>
      <c r="S104" s="16">
        <f>'22_СВОД_МО _ПР_'!S104-'[2]22_СВОД_МО _ПР_'!S104</f>
        <v>0</v>
      </c>
      <c r="T104" s="16">
        <f>'22_СВОД_МО _ПР_'!T104-'[2]22_СВОД_МО _ПР_'!T104</f>
        <v>0</v>
      </c>
      <c r="U104" s="16">
        <f>'22_СВОД_МО _ПР_'!U104-'[2]22_СВОД_МО _ПР_'!U104</f>
        <v>0</v>
      </c>
      <c r="V104" s="16">
        <f>'22_СВОД_МО _ПР_'!V104-'[2]22_СВОД_МО _ПР_'!V104</f>
        <v>0</v>
      </c>
      <c r="W104" s="16">
        <f>'22_СВОД_МО _ПР_'!W104-'[2]22_СВОД_МО _ПР_'!W104</f>
        <v>0</v>
      </c>
      <c r="X104" s="16">
        <f>'22_СВОД_МО _ПР_'!X104-'[2]22_СВОД_МО _ПР_'!X104</f>
        <v>0</v>
      </c>
      <c r="Y104" s="16">
        <f>'22_СВОД_МО _ПР_'!Y104-'[2]22_СВОД_МО _ПР_'!Y104</f>
        <v>0</v>
      </c>
      <c r="Z104" s="16">
        <f>'22_СВОД_МО _ПР_'!Z104-'[2]22_СВОД_МО _ПР_'!Z104</f>
        <v>0</v>
      </c>
      <c r="AA104" s="16">
        <f>'22_СВОД_МО _ПР_'!AA104-'[2]22_СВОД_МО _ПР_'!AA104</f>
        <v>0</v>
      </c>
      <c r="AB104" s="16">
        <f>'22_СВОД_МО _ПР_'!AB104-'[2]22_СВОД_МО _ПР_'!AB104</f>
        <v>0</v>
      </c>
      <c r="AC104" s="16">
        <f>'22_СВОД_МО _ПР_'!AC104-'[2]22_СВОД_МО _ПР_'!AC104</f>
        <v>0</v>
      </c>
      <c r="AD104" s="16">
        <f>'22_СВОД_МО _ПР_'!AD104-'[2]22_СВОД_МО _ПР_'!AD104</f>
        <v>0</v>
      </c>
      <c r="AE104" s="16">
        <f>'22_СВОД_МО _ПР_'!AE104-'[2]22_СВОД_МО _ПР_'!AE104</f>
        <v>0</v>
      </c>
      <c r="AF104" s="16">
        <f>'22_СВОД_МО _ПР_'!AF104-'[2]22_СВОД_МО _ПР_'!AF104</f>
        <v>0</v>
      </c>
      <c r="AG104" s="16">
        <f>'22_СВОД_МО _ПР_'!AG104-'[2]22_СВОД_МО _ПР_'!AG104</f>
        <v>0</v>
      </c>
      <c r="AH104" s="16">
        <f>'22_СВОД_МО _ПР_'!AH104-'[2]22_СВОД_МО _ПР_'!AH104</f>
        <v>0</v>
      </c>
      <c r="AI104" s="16">
        <f>'22_СВОД_МО _ПР_'!AI104-'[2]22_СВОД_МО _ПР_'!AI104</f>
        <v>0</v>
      </c>
      <c r="AJ104" s="16">
        <f>'22_СВОД_МО _ПР_'!AJ104-'[2]22_СВОД_МО _ПР_'!AJ104</f>
        <v>0</v>
      </c>
      <c r="AK104" s="16">
        <f>'22_СВОД_МО _ПР_'!AL104-'[2]22_СВОД_МО _ПР_'!AK104</f>
        <v>0</v>
      </c>
      <c r="AL104" s="16">
        <f>'22_СВОД_МО _ПР_'!AM104-'[2]22_СВОД_МО _ПР_'!AL104</f>
        <v>0</v>
      </c>
      <c r="AM104" s="16">
        <f>'22_СВОД_МО _ПР_'!AN104-'[2]22_СВОД_МО _ПР_'!AM104</f>
        <v>0</v>
      </c>
      <c r="AN104" s="16">
        <f>'22_СВОД_МО _ПР_'!AO104-'[2]22_СВОД_МО _ПР_'!AN104</f>
        <v>0</v>
      </c>
      <c r="AO104" s="16">
        <f>'22_СВОД_МО _ПР_'!AP104-'[2]22_СВОД_МО _ПР_'!AO104</f>
        <v>0</v>
      </c>
      <c r="AP104" s="16">
        <f>'22_СВОД_МО _ПР_'!AQ104-'[2]22_СВОД_МО _ПР_'!AP104</f>
        <v>0</v>
      </c>
      <c r="AQ104" s="16">
        <f>'22_СВОД_МО _ПР_'!AR104-'[2]22_СВОД_МО _ПР_'!AQ104</f>
        <v>0</v>
      </c>
      <c r="AR104" s="16">
        <f>'22_СВОД_МО _ПР_'!AS104-'[2]22_СВОД_МО _ПР_'!AR104</f>
        <v>0</v>
      </c>
      <c r="AS104" s="17">
        <f>'22_СВОД_МО _ПР_'!AT104-'[2]22_СВОД_МО _ПР_'!AS104</f>
        <v>0</v>
      </c>
      <c r="AT104" s="18">
        <v>0</v>
      </c>
      <c r="AU104" s="18">
        <f t="shared" si="1"/>
        <v>0</v>
      </c>
    </row>
    <row r="105" spans="1:47" x14ac:dyDescent="0.4">
      <c r="A105" s="33">
        <v>82</v>
      </c>
      <c r="B105" s="43" t="s">
        <v>134</v>
      </c>
      <c r="C105" s="16">
        <f>'22_СВОД_МО _ПР_'!C105-'[2]22_СВОД_МО _ПР_'!C105</f>
        <v>0</v>
      </c>
      <c r="D105" s="16">
        <f>'22_СВОД_МО _ПР_'!D105-'[2]22_СВОД_МО _ПР_'!D105</f>
        <v>0</v>
      </c>
      <c r="E105" s="16">
        <f>'22_СВОД_МО _ПР_'!E105-'[2]22_СВОД_МО _ПР_'!E105</f>
        <v>0</v>
      </c>
      <c r="F105" s="16">
        <f>'22_СВОД_МО _ПР_'!F105-'[2]22_СВОД_МО _ПР_'!F105</f>
        <v>0</v>
      </c>
      <c r="G105" s="16">
        <f>'22_СВОД_МО _ПР_'!G105-'[2]22_СВОД_МО _ПР_'!G105</f>
        <v>0</v>
      </c>
      <c r="H105" s="16">
        <f>'22_СВОД_МО _ПР_'!H105-'[2]22_СВОД_МО _ПР_'!H105</f>
        <v>0</v>
      </c>
      <c r="I105" s="16">
        <f>'22_СВОД_МО _ПР_'!I105-'[2]22_СВОД_МО _ПР_'!I105</f>
        <v>0</v>
      </c>
      <c r="J105" s="16">
        <f>'22_СВОД_МО _ПР_'!J105-'[2]22_СВОД_МО _ПР_'!J105</f>
        <v>0</v>
      </c>
      <c r="K105" s="16">
        <f>'22_СВОД_МО _ПР_'!K105-'[2]22_СВОД_МО _ПР_'!K105</f>
        <v>0</v>
      </c>
      <c r="L105" s="16">
        <f>'22_СВОД_МО _ПР_'!L105-'[2]22_СВОД_МО _ПР_'!L105</f>
        <v>0</v>
      </c>
      <c r="M105" s="29">
        <f>'22_СВОД_МО _ПР_'!M105-'[2]22_СВОД_МО _ПР_'!M105</f>
        <v>0</v>
      </c>
      <c r="N105" s="16">
        <f>'22_СВОД_МО _ПР_'!N105-'[2]22_СВОД_МО _ПР_'!N105</f>
        <v>0</v>
      </c>
      <c r="O105" s="16">
        <f>'22_СВОД_МО _ПР_'!O105-'[2]22_СВОД_МО _ПР_'!O105</f>
        <v>0</v>
      </c>
      <c r="P105" s="16">
        <f>'22_СВОД_МО _ПР_'!P105-'[2]22_СВОД_МО _ПР_'!P105</f>
        <v>0</v>
      </c>
      <c r="Q105" s="16">
        <f>'22_СВОД_МО _ПР_'!Q105-'[2]22_СВОД_МО _ПР_'!Q105</f>
        <v>0</v>
      </c>
      <c r="R105" s="16">
        <f>'22_СВОД_МО _ПР_'!R105-'[2]22_СВОД_МО _ПР_'!R105</f>
        <v>0</v>
      </c>
      <c r="S105" s="16">
        <f>'22_СВОД_МО _ПР_'!S105-'[2]22_СВОД_МО _ПР_'!S105</f>
        <v>0</v>
      </c>
      <c r="T105" s="16">
        <f>'22_СВОД_МО _ПР_'!T105-'[2]22_СВОД_МО _ПР_'!T105</f>
        <v>0</v>
      </c>
      <c r="U105" s="16">
        <f>'22_СВОД_МО _ПР_'!U105-'[2]22_СВОД_МО _ПР_'!U105</f>
        <v>0</v>
      </c>
      <c r="V105" s="16">
        <f>'22_СВОД_МО _ПР_'!V105-'[2]22_СВОД_МО _ПР_'!V105</f>
        <v>0</v>
      </c>
      <c r="W105" s="16">
        <f>'22_СВОД_МО _ПР_'!W105-'[2]22_СВОД_МО _ПР_'!W105</f>
        <v>0</v>
      </c>
      <c r="X105" s="16">
        <f>'22_СВОД_МО _ПР_'!X105-'[2]22_СВОД_МО _ПР_'!X105</f>
        <v>0</v>
      </c>
      <c r="Y105" s="16">
        <f>'22_СВОД_МО _ПР_'!Y105-'[2]22_СВОД_МО _ПР_'!Y105</f>
        <v>0</v>
      </c>
      <c r="Z105" s="16">
        <f>'22_СВОД_МО _ПР_'!Z105-'[2]22_СВОД_МО _ПР_'!Z105</f>
        <v>0</v>
      </c>
      <c r="AA105" s="16">
        <f>'22_СВОД_МО _ПР_'!AA105-'[2]22_СВОД_МО _ПР_'!AA105</f>
        <v>0</v>
      </c>
      <c r="AB105" s="16">
        <f>'22_СВОД_МО _ПР_'!AB105-'[2]22_СВОД_МО _ПР_'!AB105</f>
        <v>0</v>
      </c>
      <c r="AC105" s="16">
        <f>'22_СВОД_МО _ПР_'!AC105-'[2]22_СВОД_МО _ПР_'!AC105</f>
        <v>0</v>
      </c>
      <c r="AD105" s="16">
        <f>'22_СВОД_МО _ПР_'!AD105-'[2]22_СВОД_МО _ПР_'!AD105</f>
        <v>0</v>
      </c>
      <c r="AE105" s="16">
        <f>'22_СВОД_МО _ПР_'!AE105-'[2]22_СВОД_МО _ПР_'!AE105</f>
        <v>0</v>
      </c>
      <c r="AF105" s="16">
        <f>'22_СВОД_МО _ПР_'!AF105-'[2]22_СВОД_МО _ПР_'!AF105</f>
        <v>0</v>
      </c>
      <c r="AG105" s="16">
        <f>'22_СВОД_МО _ПР_'!AG105-'[2]22_СВОД_МО _ПР_'!AG105</f>
        <v>0</v>
      </c>
      <c r="AH105" s="16">
        <f>'22_СВОД_МО _ПР_'!AH105-'[2]22_СВОД_МО _ПР_'!AH105</f>
        <v>0</v>
      </c>
      <c r="AI105" s="16">
        <f>'22_СВОД_МО _ПР_'!AI105-'[2]22_СВОД_МО _ПР_'!AI105</f>
        <v>0</v>
      </c>
      <c r="AJ105" s="16">
        <f>'22_СВОД_МО _ПР_'!AJ105-'[2]22_СВОД_МО _ПР_'!AJ105</f>
        <v>0</v>
      </c>
      <c r="AK105" s="16">
        <f>'22_СВОД_МО _ПР_'!AL105-'[2]22_СВОД_МО _ПР_'!AK105</f>
        <v>0</v>
      </c>
      <c r="AL105" s="16">
        <f>'22_СВОД_МО _ПР_'!AM105-'[2]22_СВОД_МО _ПР_'!AL105</f>
        <v>0</v>
      </c>
      <c r="AM105" s="16">
        <f>'22_СВОД_МО _ПР_'!AN105-'[2]22_СВОД_МО _ПР_'!AM105</f>
        <v>0</v>
      </c>
      <c r="AN105" s="16">
        <f>'22_СВОД_МО _ПР_'!AO105-'[2]22_СВОД_МО _ПР_'!AN105</f>
        <v>0</v>
      </c>
      <c r="AO105" s="16">
        <f>'22_СВОД_МО _ПР_'!AP105-'[2]22_СВОД_МО _ПР_'!AO105</f>
        <v>0</v>
      </c>
      <c r="AP105" s="16">
        <f>'22_СВОД_МО _ПР_'!AQ105-'[2]22_СВОД_МО _ПР_'!AP105</f>
        <v>0</v>
      </c>
      <c r="AQ105" s="16">
        <f>'22_СВОД_МО _ПР_'!AR105-'[2]22_СВОД_МО _ПР_'!AQ105</f>
        <v>0</v>
      </c>
      <c r="AR105" s="16">
        <f>'22_СВОД_МО _ПР_'!AS105-'[2]22_СВОД_МО _ПР_'!AR105</f>
        <v>0</v>
      </c>
      <c r="AS105" s="17">
        <f>'22_СВОД_МО _ПР_'!AT105-'[2]22_СВОД_МО _ПР_'!AS105</f>
        <v>0</v>
      </c>
      <c r="AT105" s="18">
        <v>0</v>
      </c>
      <c r="AU105" s="18">
        <f t="shared" si="1"/>
        <v>0</v>
      </c>
    </row>
    <row r="106" spans="1:47" x14ac:dyDescent="0.4">
      <c r="A106" s="33">
        <v>83</v>
      </c>
      <c r="B106" s="43" t="s">
        <v>135</v>
      </c>
      <c r="C106" s="16">
        <f>'22_СВОД_МО _ПР_'!C106-'[2]22_СВОД_МО _ПР_'!C106</f>
        <v>0</v>
      </c>
      <c r="D106" s="16">
        <f>'22_СВОД_МО _ПР_'!D106-'[2]22_СВОД_МО _ПР_'!D106</f>
        <v>0</v>
      </c>
      <c r="E106" s="16">
        <f>'22_СВОД_МО _ПР_'!E106-'[2]22_СВОД_МО _ПР_'!E106</f>
        <v>0</v>
      </c>
      <c r="F106" s="16">
        <f>'22_СВОД_МО _ПР_'!F106-'[2]22_СВОД_МО _ПР_'!F106</f>
        <v>0</v>
      </c>
      <c r="G106" s="16">
        <f>'22_СВОД_МО _ПР_'!G106-'[2]22_СВОД_МО _ПР_'!G106</f>
        <v>0</v>
      </c>
      <c r="H106" s="16">
        <f>'22_СВОД_МО _ПР_'!H106-'[2]22_СВОД_МО _ПР_'!H106</f>
        <v>0</v>
      </c>
      <c r="I106" s="16">
        <f>'22_СВОД_МО _ПР_'!I106-'[2]22_СВОД_МО _ПР_'!I106</f>
        <v>0</v>
      </c>
      <c r="J106" s="16">
        <f>'22_СВОД_МО _ПР_'!J106-'[2]22_СВОД_МО _ПР_'!J106</f>
        <v>0</v>
      </c>
      <c r="K106" s="16">
        <f>'22_СВОД_МО _ПР_'!K106-'[2]22_СВОД_МО _ПР_'!K106</f>
        <v>0</v>
      </c>
      <c r="L106" s="16">
        <f>'22_СВОД_МО _ПР_'!L106-'[2]22_СВОД_МО _ПР_'!L106</f>
        <v>0</v>
      </c>
      <c r="M106" s="29">
        <f>'22_СВОД_МО _ПР_'!M106-'[2]22_СВОД_МО _ПР_'!M106</f>
        <v>0</v>
      </c>
      <c r="N106" s="16">
        <f>'22_СВОД_МО _ПР_'!N106-'[2]22_СВОД_МО _ПР_'!N106</f>
        <v>0</v>
      </c>
      <c r="O106" s="16">
        <f>'22_СВОД_МО _ПР_'!O106-'[2]22_СВОД_МО _ПР_'!O106</f>
        <v>0</v>
      </c>
      <c r="P106" s="16">
        <f>'22_СВОД_МО _ПР_'!P106-'[2]22_СВОД_МО _ПР_'!P106</f>
        <v>0</v>
      </c>
      <c r="Q106" s="16">
        <f>'22_СВОД_МО _ПР_'!Q106-'[2]22_СВОД_МО _ПР_'!Q106</f>
        <v>0</v>
      </c>
      <c r="R106" s="16">
        <f>'22_СВОД_МО _ПР_'!R106-'[2]22_СВОД_МО _ПР_'!R106</f>
        <v>0</v>
      </c>
      <c r="S106" s="16">
        <f>'22_СВОД_МО _ПР_'!S106-'[2]22_СВОД_МО _ПР_'!S106</f>
        <v>0</v>
      </c>
      <c r="T106" s="16">
        <f>'22_СВОД_МО _ПР_'!T106-'[2]22_СВОД_МО _ПР_'!T106</f>
        <v>0</v>
      </c>
      <c r="U106" s="16">
        <f>'22_СВОД_МО _ПР_'!U106-'[2]22_СВОД_МО _ПР_'!U106</f>
        <v>0</v>
      </c>
      <c r="V106" s="16">
        <f>'22_СВОД_МО _ПР_'!V106-'[2]22_СВОД_МО _ПР_'!V106</f>
        <v>0</v>
      </c>
      <c r="W106" s="16">
        <f>'22_СВОД_МО _ПР_'!W106-'[2]22_СВОД_МО _ПР_'!W106</f>
        <v>0</v>
      </c>
      <c r="X106" s="16">
        <f>'22_СВОД_МО _ПР_'!X106-'[2]22_СВОД_МО _ПР_'!X106</f>
        <v>0</v>
      </c>
      <c r="Y106" s="16">
        <f>'22_СВОД_МО _ПР_'!Y106-'[2]22_СВОД_МО _ПР_'!Y106</f>
        <v>0</v>
      </c>
      <c r="Z106" s="16">
        <f>'22_СВОД_МО _ПР_'!Z106-'[2]22_СВОД_МО _ПР_'!Z106</f>
        <v>0</v>
      </c>
      <c r="AA106" s="16">
        <f>'22_СВОД_МО _ПР_'!AA106-'[2]22_СВОД_МО _ПР_'!AA106</f>
        <v>0</v>
      </c>
      <c r="AB106" s="16">
        <f>'22_СВОД_МО _ПР_'!AB106-'[2]22_СВОД_МО _ПР_'!AB106</f>
        <v>0</v>
      </c>
      <c r="AC106" s="16">
        <f>'22_СВОД_МО _ПР_'!AC106-'[2]22_СВОД_МО _ПР_'!AC106</f>
        <v>0</v>
      </c>
      <c r="AD106" s="16">
        <f>'22_СВОД_МО _ПР_'!AD106-'[2]22_СВОД_МО _ПР_'!AD106</f>
        <v>0</v>
      </c>
      <c r="AE106" s="16">
        <f>'22_СВОД_МО _ПР_'!AE106-'[2]22_СВОД_МО _ПР_'!AE106</f>
        <v>0</v>
      </c>
      <c r="AF106" s="16">
        <f>'22_СВОД_МО _ПР_'!AF106-'[2]22_СВОД_МО _ПР_'!AF106</f>
        <v>0</v>
      </c>
      <c r="AG106" s="16">
        <f>'22_СВОД_МО _ПР_'!AG106-'[2]22_СВОД_МО _ПР_'!AG106</f>
        <v>0</v>
      </c>
      <c r="AH106" s="16">
        <f>'22_СВОД_МО _ПР_'!AH106-'[2]22_СВОД_МО _ПР_'!AH106</f>
        <v>0</v>
      </c>
      <c r="AI106" s="16">
        <f>'22_СВОД_МО _ПР_'!AI106-'[2]22_СВОД_МО _ПР_'!AI106</f>
        <v>0</v>
      </c>
      <c r="AJ106" s="16">
        <f>'22_СВОД_МО _ПР_'!AJ106-'[2]22_СВОД_МО _ПР_'!AJ106</f>
        <v>0</v>
      </c>
      <c r="AK106" s="16">
        <f>'22_СВОД_МО _ПР_'!AL106-'[2]22_СВОД_МО _ПР_'!AK106</f>
        <v>0</v>
      </c>
      <c r="AL106" s="16">
        <f>'22_СВОД_МО _ПР_'!AM106-'[2]22_СВОД_МО _ПР_'!AL106</f>
        <v>0</v>
      </c>
      <c r="AM106" s="16">
        <f>'22_СВОД_МО _ПР_'!AN106-'[2]22_СВОД_МО _ПР_'!AM106</f>
        <v>0</v>
      </c>
      <c r="AN106" s="16">
        <f>'22_СВОД_МО _ПР_'!AO106-'[2]22_СВОД_МО _ПР_'!AN106</f>
        <v>0</v>
      </c>
      <c r="AO106" s="16">
        <f>'22_СВОД_МО _ПР_'!AP106-'[2]22_СВОД_МО _ПР_'!AO106</f>
        <v>0</v>
      </c>
      <c r="AP106" s="16">
        <f>'22_СВОД_МО _ПР_'!AQ106-'[2]22_СВОД_МО _ПР_'!AP106</f>
        <v>0</v>
      </c>
      <c r="AQ106" s="16">
        <f>'22_СВОД_МО _ПР_'!AR106-'[2]22_СВОД_МО _ПР_'!AQ106</f>
        <v>0</v>
      </c>
      <c r="AR106" s="16">
        <f>'22_СВОД_МО _ПР_'!AS106-'[2]22_СВОД_МО _ПР_'!AR106</f>
        <v>0</v>
      </c>
      <c r="AS106" s="17">
        <f>'22_СВОД_МО _ПР_'!AT106-'[2]22_СВОД_МО _ПР_'!AS106</f>
        <v>0</v>
      </c>
      <c r="AT106" s="18">
        <v>647448.71</v>
      </c>
      <c r="AU106" s="18">
        <f t="shared" si="1"/>
        <v>-647448.71</v>
      </c>
    </row>
    <row r="107" spans="1:47" x14ac:dyDescent="0.4">
      <c r="A107" s="33">
        <v>84</v>
      </c>
      <c r="B107" s="43" t="s">
        <v>136</v>
      </c>
      <c r="C107" s="16">
        <f>'22_СВОД_МО _ПР_'!C107-'[2]22_СВОД_МО _ПР_'!C107</f>
        <v>0</v>
      </c>
      <c r="D107" s="16">
        <f>'22_СВОД_МО _ПР_'!D107-'[2]22_СВОД_МО _ПР_'!D107</f>
        <v>0</v>
      </c>
      <c r="E107" s="16">
        <f>'22_СВОД_МО _ПР_'!E107-'[2]22_СВОД_МО _ПР_'!E107</f>
        <v>0</v>
      </c>
      <c r="F107" s="16">
        <f>'22_СВОД_МО _ПР_'!F107-'[2]22_СВОД_МО _ПР_'!F107</f>
        <v>0</v>
      </c>
      <c r="G107" s="16">
        <f>'22_СВОД_МО _ПР_'!G107-'[2]22_СВОД_МО _ПР_'!G107</f>
        <v>0</v>
      </c>
      <c r="H107" s="16">
        <f>'22_СВОД_МО _ПР_'!H107-'[2]22_СВОД_МО _ПР_'!H107</f>
        <v>0</v>
      </c>
      <c r="I107" s="16">
        <f>'22_СВОД_МО _ПР_'!I107-'[2]22_СВОД_МО _ПР_'!I107</f>
        <v>0</v>
      </c>
      <c r="J107" s="16">
        <f>'22_СВОД_МО _ПР_'!J107-'[2]22_СВОД_МО _ПР_'!J107</f>
        <v>0</v>
      </c>
      <c r="K107" s="16">
        <f>'22_СВОД_МО _ПР_'!K107-'[2]22_СВОД_МО _ПР_'!K107</f>
        <v>0</v>
      </c>
      <c r="L107" s="16">
        <f>'22_СВОД_МО _ПР_'!L107-'[2]22_СВОД_МО _ПР_'!L107</f>
        <v>0</v>
      </c>
      <c r="M107" s="29">
        <f>'22_СВОД_МО _ПР_'!M107-'[2]22_СВОД_МО _ПР_'!M107</f>
        <v>0</v>
      </c>
      <c r="N107" s="16">
        <f>'22_СВОД_МО _ПР_'!N107-'[2]22_СВОД_МО _ПР_'!N107</f>
        <v>0</v>
      </c>
      <c r="O107" s="16">
        <f>'22_СВОД_МО _ПР_'!O107-'[2]22_СВОД_МО _ПР_'!O107</f>
        <v>0</v>
      </c>
      <c r="P107" s="16">
        <f>'22_СВОД_МО _ПР_'!P107-'[2]22_СВОД_МО _ПР_'!P107</f>
        <v>0</v>
      </c>
      <c r="Q107" s="16">
        <f>'22_СВОД_МО _ПР_'!Q107-'[2]22_СВОД_МО _ПР_'!Q107</f>
        <v>0</v>
      </c>
      <c r="R107" s="16">
        <f>'22_СВОД_МО _ПР_'!R107-'[2]22_СВОД_МО _ПР_'!R107</f>
        <v>0</v>
      </c>
      <c r="S107" s="16">
        <f>'22_СВОД_МО _ПР_'!S107-'[2]22_СВОД_МО _ПР_'!S107</f>
        <v>0</v>
      </c>
      <c r="T107" s="16">
        <f>'22_СВОД_МО _ПР_'!T107-'[2]22_СВОД_МО _ПР_'!T107</f>
        <v>0</v>
      </c>
      <c r="U107" s="16">
        <f>'22_СВОД_МО _ПР_'!U107-'[2]22_СВОД_МО _ПР_'!U107</f>
        <v>0</v>
      </c>
      <c r="V107" s="16">
        <f>'22_СВОД_МО _ПР_'!V107-'[2]22_СВОД_МО _ПР_'!V107</f>
        <v>0</v>
      </c>
      <c r="W107" s="16">
        <f>'22_СВОД_МО _ПР_'!W107-'[2]22_СВОД_МО _ПР_'!W107</f>
        <v>0</v>
      </c>
      <c r="X107" s="16">
        <f>'22_СВОД_МО _ПР_'!X107-'[2]22_СВОД_МО _ПР_'!X107</f>
        <v>0</v>
      </c>
      <c r="Y107" s="16">
        <f>'22_СВОД_МО _ПР_'!Y107-'[2]22_СВОД_МО _ПР_'!Y107</f>
        <v>0</v>
      </c>
      <c r="Z107" s="16">
        <f>'22_СВОД_МО _ПР_'!Z107-'[2]22_СВОД_МО _ПР_'!Z107</f>
        <v>0</v>
      </c>
      <c r="AA107" s="16">
        <f>'22_СВОД_МО _ПР_'!AA107-'[2]22_СВОД_МО _ПР_'!AA107</f>
        <v>0</v>
      </c>
      <c r="AB107" s="16">
        <f>'22_СВОД_МО _ПР_'!AB107-'[2]22_СВОД_МО _ПР_'!AB107</f>
        <v>0</v>
      </c>
      <c r="AC107" s="16">
        <f>'22_СВОД_МО _ПР_'!AC107-'[2]22_СВОД_МО _ПР_'!AC107</f>
        <v>0</v>
      </c>
      <c r="AD107" s="16">
        <f>'22_СВОД_МО _ПР_'!AD107-'[2]22_СВОД_МО _ПР_'!AD107</f>
        <v>0</v>
      </c>
      <c r="AE107" s="16">
        <f>'22_СВОД_МО _ПР_'!AE107-'[2]22_СВОД_МО _ПР_'!AE107</f>
        <v>0</v>
      </c>
      <c r="AF107" s="16">
        <f>'22_СВОД_МО _ПР_'!AF107-'[2]22_СВОД_МО _ПР_'!AF107</f>
        <v>0</v>
      </c>
      <c r="AG107" s="16">
        <f>'22_СВОД_МО _ПР_'!AG107-'[2]22_СВОД_МО _ПР_'!AG107</f>
        <v>0</v>
      </c>
      <c r="AH107" s="16">
        <f>'22_СВОД_МО _ПР_'!AH107-'[2]22_СВОД_МО _ПР_'!AH107</f>
        <v>0</v>
      </c>
      <c r="AI107" s="16">
        <f>'22_СВОД_МО _ПР_'!AI107-'[2]22_СВОД_МО _ПР_'!AI107</f>
        <v>0</v>
      </c>
      <c r="AJ107" s="16">
        <f>'22_СВОД_МО _ПР_'!AJ107-'[2]22_СВОД_МО _ПР_'!AJ107</f>
        <v>0</v>
      </c>
      <c r="AK107" s="16">
        <f>'22_СВОД_МО _ПР_'!AL107-'[2]22_СВОД_МО _ПР_'!AK107</f>
        <v>0</v>
      </c>
      <c r="AL107" s="16">
        <f>'22_СВОД_МО _ПР_'!AM107-'[2]22_СВОД_МО _ПР_'!AL107</f>
        <v>0</v>
      </c>
      <c r="AM107" s="16">
        <f>'22_СВОД_МО _ПР_'!AN107-'[2]22_СВОД_МО _ПР_'!AM107</f>
        <v>0</v>
      </c>
      <c r="AN107" s="16">
        <f>'22_СВОД_МО _ПР_'!AO107-'[2]22_СВОД_МО _ПР_'!AN107</f>
        <v>0</v>
      </c>
      <c r="AO107" s="16">
        <f>'22_СВОД_МО _ПР_'!AP107-'[2]22_СВОД_МО _ПР_'!AO107</f>
        <v>0</v>
      </c>
      <c r="AP107" s="16">
        <f>'22_СВОД_МО _ПР_'!AQ107-'[2]22_СВОД_МО _ПР_'!AP107</f>
        <v>0</v>
      </c>
      <c r="AQ107" s="16">
        <f>'22_СВОД_МО _ПР_'!AR107-'[2]22_СВОД_МО _ПР_'!AQ107</f>
        <v>0</v>
      </c>
      <c r="AR107" s="16">
        <f>'22_СВОД_МО _ПР_'!AS107-'[2]22_СВОД_МО _ПР_'!AR107</f>
        <v>0</v>
      </c>
      <c r="AS107" s="17">
        <f>'22_СВОД_МО _ПР_'!AT107-'[2]22_СВОД_МО _ПР_'!AS107</f>
        <v>0</v>
      </c>
      <c r="AT107" s="18">
        <v>647448.71</v>
      </c>
      <c r="AU107" s="18">
        <f t="shared" si="1"/>
        <v>-647448.71</v>
      </c>
    </row>
    <row r="108" spans="1:47" x14ac:dyDescent="0.4">
      <c r="A108" s="33">
        <v>85</v>
      </c>
      <c r="B108" s="43" t="s">
        <v>137</v>
      </c>
      <c r="C108" s="16">
        <f>'22_СВОД_МО _ПР_'!C108-'[2]22_СВОД_МО _ПР_'!C108</f>
        <v>0</v>
      </c>
      <c r="D108" s="16">
        <f>'22_СВОД_МО _ПР_'!D108-'[2]22_СВОД_МО _ПР_'!D108</f>
        <v>0</v>
      </c>
      <c r="E108" s="16">
        <f>'22_СВОД_МО _ПР_'!E108-'[2]22_СВОД_МО _ПР_'!E108</f>
        <v>0</v>
      </c>
      <c r="F108" s="16">
        <f>'22_СВОД_МО _ПР_'!F108-'[2]22_СВОД_МО _ПР_'!F108</f>
        <v>0</v>
      </c>
      <c r="G108" s="16">
        <f>'22_СВОД_МО _ПР_'!G108-'[2]22_СВОД_МО _ПР_'!G108</f>
        <v>0</v>
      </c>
      <c r="H108" s="16">
        <f>'22_СВОД_МО _ПР_'!H108-'[2]22_СВОД_МО _ПР_'!H108</f>
        <v>0</v>
      </c>
      <c r="I108" s="16">
        <f>'22_СВОД_МО _ПР_'!I108-'[2]22_СВОД_МО _ПР_'!I108</f>
        <v>0</v>
      </c>
      <c r="J108" s="16">
        <f>'22_СВОД_МО _ПР_'!J108-'[2]22_СВОД_МО _ПР_'!J108</f>
        <v>0</v>
      </c>
      <c r="K108" s="16">
        <f>'22_СВОД_МО _ПР_'!K108-'[2]22_СВОД_МО _ПР_'!K108</f>
        <v>0</v>
      </c>
      <c r="L108" s="16">
        <f>'22_СВОД_МО _ПР_'!L108-'[2]22_СВОД_МО _ПР_'!L108</f>
        <v>0</v>
      </c>
      <c r="M108" s="29">
        <f>'22_СВОД_МО _ПР_'!M108-'[2]22_СВОД_МО _ПР_'!M108</f>
        <v>0</v>
      </c>
      <c r="N108" s="16">
        <f>'22_СВОД_МО _ПР_'!N108-'[2]22_СВОД_МО _ПР_'!N108</f>
        <v>0</v>
      </c>
      <c r="O108" s="16">
        <f>'22_СВОД_МО _ПР_'!O108-'[2]22_СВОД_МО _ПР_'!O108</f>
        <v>0</v>
      </c>
      <c r="P108" s="16">
        <f>'22_СВОД_МО _ПР_'!P108-'[2]22_СВОД_МО _ПР_'!P108</f>
        <v>0</v>
      </c>
      <c r="Q108" s="16">
        <f>'22_СВОД_МО _ПР_'!Q108-'[2]22_СВОД_МО _ПР_'!Q108</f>
        <v>0</v>
      </c>
      <c r="R108" s="16">
        <f>'22_СВОД_МО _ПР_'!R108-'[2]22_СВОД_МО _ПР_'!R108</f>
        <v>0</v>
      </c>
      <c r="S108" s="16">
        <f>'22_СВОД_МО _ПР_'!S108-'[2]22_СВОД_МО _ПР_'!S108</f>
        <v>0</v>
      </c>
      <c r="T108" s="16">
        <f>'22_СВОД_МО _ПР_'!T108-'[2]22_СВОД_МО _ПР_'!T108</f>
        <v>0</v>
      </c>
      <c r="U108" s="16">
        <f>'22_СВОД_МО _ПР_'!U108-'[2]22_СВОД_МО _ПР_'!U108</f>
        <v>0</v>
      </c>
      <c r="V108" s="16">
        <f>'22_СВОД_МО _ПР_'!V108-'[2]22_СВОД_МО _ПР_'!V108</f>
        <v>0</v>
      </c>
      <c r="W108" s="16">
        <f>'22_СВОД_МО _ПР_'!W108-'[2]22_СВОД_МО _ПР_'!W108</f>
        <v>0</v>
      </c>
      <c r="X108" s="16">
        <f>'22_СВОД_МО _ПР_'!X108-'[2]22_СВОД_МО _ПР_'!X108</f>
        <v>0</v>
      </c>
      <c r="Y108" s="16">
        <f>'22_СВОД_МО _ПР_'!Y108-'[2]22_СВОД_МО _ПР_'!Y108</f>
        <v>0</v>
      </c>
      <c r="Z108" s="16">
        <f>'22_СВОД_МО _ПР_'!Z108-'[2]22_СВОД_МО _ПР_'!Z108</f>
        <v>0</v>
      </c>
      <c r="AA108" s="16">
        <f>'22_СВОД_МО _ПР_'!AA108-'[2]22_СВОД_МО _ПР_'!AA108</f>
        <v>0</v>
      </c>
      <c r="AB108" s="16">
        <f>'22_СВОД_МО _ПР_'!AB108-'[2]22_СВОД_МО _ПР_'!AB108</f>
        <v>0</v>
      </c>
      <c r="AC108" s="16">
        <f>'22_СВОД_МО _ПР_'!AC108-'[2]22_СВОД_МО _ПР_'!AC108</f>
        <v>0</v>
      </c>
      <c r="AD108" s="16">
        <f>'22_СВОД_МО _ПР_'!AD108-'[2]22_СВОД_МО _ПР_'!AD108</f>
        <v>0</v>
      </c>
      <c r="AE108" s="16">
        <f>'22_СВОД_МО _ПР_'!AE108-'[2]22_СВОД_МО _ПР_'!AE108</f>
        <v>0</v>
      </c>
      <c r="AF108" s="16">
        <f>'22_СВОД_МО _ПР_'!AF108-'[2]22_СВОД_МО _ПР_'!AF108</f>
        <v>0</v>
      </c>
      <c r="AG108" s="16">
        <f>'22_СВОД_МО _ПР_'!AG108-'[2]22_СВОД_МО _ПР_'!AG108</f>
        <v>0</v>
      </c>
      <c r="AH108" s="16">
        <f>'22_СВОД_МО _ПР_'!AH108-'[2]22_СВОД_МО _ПР_'!AH108</f>
        <v>0</v>
      </c>
      <c r="AI108" s="16">
        <f>'22_СВОД_МО _ПР_'!AI108-'[2]22_СВОД_МО _ПР_'!AI108</f>
        <v>0</v>
      </c>
      <c r="AJ108" s="16">
        <f>'22_СВОД_МО _ПР_'!AJ108-'[2]22_СВОД_МО _ПР_'!AJ108</f>
        <v>0</v>
      </c>
      <c r="AK108" s="16">
        <f>'22_СВОД_МО _ПР_'!AL108-'[2]22_СВОД_МО _ПР_'!AK108</f>
        <v>0</v>
      </c>
      <c r="AL108" s="16">
        <f>'22_СВОД_МО _ПР_'!AM108-'[2]22_СВОД_МО _ПР_'!AL108</f>
        <v>0</v>
      </c>
      <c r="AM108" s="16">
        <f>'22_СВОД_МО _ПР_'!AN108-'[2]22_СВОД_МО _ПР_'!AM108</f>
        <v>0</v>
      </c>
      <c r="AN108" s="16">
        <f>'22_СВОД_МО _ПР_'!AO108-'[2]22_СВОД_МО _ПР_'!AN108</f>
        <v>0</v>
      </c>
      <c r="AO108" s="16">
        <f>'22_СВОД_МО _ПР_'!AP108-'[2]22_СВОД_МО _ПР_'!AO108</f>
        <v>0</v>
      </c>
      <c r="AP108" s="16">
        <f>'22_СВОД_МО _ПР_'!AQ108-'[2]22_СВОД_МО _ПР_'!AP108</f>
        <v>0</v>
      </c>
      <c r="AQ108" s="16">
        <f>'22_СВОД_МО _ПР_'!AR108-'[2]22_СВОД_МО _ПР_'!AQ108</f>
        <v>0</v>
      </c>
      <c r="AR108" s="16">
        <f>'22_СВОД_МО _ПР_'!AS108-'[2]22_СВОД_МО _ПР_'!AR108</f>
        <v>0</v>
      </c>
      <c r="AS108" s="17">
        <f>'22_СВОД_МО _ПР_'!AT108-'[2]22_СВОД_МО _ПР_'!AS108</f>
        <v>0</v>
      </c>
      <c r="AT108" s="18">
        <v>616688.22</v>
      </c>
      <c r="AU108" s="18">
        <f t="shared" si="1"/>
        <v>-616688.22</v>
      </c>
    </row>
    <row r="109" spans="1:47" ht="30" customHeight="1" x14ac:dyDescent="0.4">
      <c r="A109" s="21"/>
      <c r="B109" s="22" t="s">
        <v>138</v>
      </c>
      <c r="C109" s="17">
        <f>'22_СВОД_МО _ПР_'!C109-'[2]22_СВОД_МО _ПР_'!C109</f>
        <v>0</v>
      </c>
      <c r="D109" s="17">
        <f>'22_СВОД_МО _ПР_'!D109-'[2]22_СВОД_МО _ПР_'!D109</f>
        <v>0</v>
      </c>
      <c r="E109" s="17">
        <f>'22_СВОД_МО _ПР_'!E109-'[2]22_СВОД_МО _ПР_'!E109</f>
        <v>0</v>
      </c>
      <c r="F109" s="17">
        <f>'22_СВОД_МО _ПР_'!F109-'[2]22_СВОД_МО _ПР_'!F109</f>
        <v>0</v>
      </c>
      <c r="G109" s="17">
        <f>'22_СВОД_МО _ПР_'!G109-'[2]22_СВОД_МО _ПР_'!G109</f>
        <v>0</v>
      </c>
      <c r="H109" s="17">
        <f>'22_СВОД_МО _ПР_'!H109-'[2]22_СВОД_МО _ПР_'!H109</f>
        <v>0</v>
      </c>
      <c r="I109" s="17">
        <f>'22_СВОД_МО _ПР_'!I109-'[2]22_СВОД_МО _ПР_'!I109</f>
        <v>0</v>
      </c>
      <c r="J109" s="17">
        <f>'22_СВОД_МО _ПР_'!J109-'[2]22_СВОД_МО _ПР_'!J109</f>
        <v>0</v>
      </c>
      <c r="K109" s="17">
        <f>'22_СВОД_МО _ПР_'!K109-'[2]22_СВОД_МО _ПР_'!K109</f>
        <v>0</v>
      </c>
      <c r="L109" s="17">
        <f>'22_СВОД_МО _ПР_'!L109-'[2]22_СВОД_МО _ПР_'!L109</f>
        <v>0</v>
      </c>
      <c r="M109" s="35">
        <f>'22_СВОД_МО _ПР_'!M109-'[2]22_СВОД_МО _ПР_'!M109</f>
        <v>0</v>
      </c>
      <c r="N109" s="17">
        <f>'22_СВОД_МО _ПР_'!N109-'[2]22_СВОД_МО _ПР_'!N109</f>
        <v>0</v>
      </c>
      <c r="O109" s="17">
        <f>'22_СВОД_МО _ПР_'!O109-'[2]22_СВОД_МО _ПР_'!O109</f>
        <v>0</v>
      </c>
      <c r="P109" s="17">
        <f>'22_СВОД_МО _ПР_'!P109-'[2]22_СВОД_МО _ПР_'!P109</f>
        <v>0</v>
      </c>
      <c r="Q109" s="17">
        <f>'22_СВОД_МО _ПР_'!Q109-'[2]22_СВОД_МО _ПР_'!Q109</f>
        <v>0</v>
      </c>
      <c r="R109" s="17">
        <f>'22_СВОД_МО _ПР_'!R109-'[2]22_СВОД_МО _ПР_'!R109</f>
        <v>0</v>
      </c>
      <c r="S109" s="17">
        <f>'22_СВОД_МО _ПР_'!S109-'[2]22_СВОД_МО _ПР_'!S109</f>
        <v>0</v>
      </c>
      <c r="T109" s="17">
        <f>'22_СВОД_МО _ПР_'!T109-'[2]22_СВОД_МО _ПР_'!T109</f>
        <v>0</v>
      </c>
      <c r="U109" s="17">
        <f>'22_СВОД_МО _ПР_'!U109-'[2]22_СВОД_МО _ПР_'!U109</f>
        <v>0</v>
      </c>
      <c r="V109" s="17">
        <f>'22_СВОД_МО _ПР_'!V109-'[2]22_СВОД_МО _ПР_'!V109</f>
        <v>0</v>
      </c>
      <c r="W109" s="17">
        <f>'22_СВОД_МО _ПР_'!W109-'[2]22_СВОД_МО _ПР_'!W109</f>
        <v>0</v>
      </c>
      <c r="X109" s="17">
        <f>'22_СВОД_МО _ПР_'!X109-'[2]22_СВОД_МО _ПР_'!X109</f>
        <v>0</v>
      </c>
      <c r="Y109" s="17">
        <f>'22_СВОД_МО _ПР_'!Y109-'[2]22_СВОД_МО _ПР_'!Y109</f>
        <v>0</v>
      </c>
      <c r="Z109" s="17">
        <f>'22_СВОД_МО _ПР_'!Z109-'[2]22_СВОД_МО _ПР_'!Z109</f>
        <v>0</v>
      </c>
      <c r="AA109" s="17">
        <f>'22_СВОД_МО _ПР_'!AA109-'[2]22_СВОД_МО _ПР_'!AA109</f>
        <v>0</v>
      </c>
      <c r="AB109" s="17">
        <f>'22_СВОД_МО _ПР_'!AB109-'[2]22_СВОД_МО _ПР_'!AB109</f>
        <v>0</v>
      </c>
      <c r="AC109" s="17">
        <f>'22_СВОД_МО _ПР_'!AC109-'[2]22_СВОД_МО _ПР_'!AC109</f>
        <v>0</v>
      </c>
      <c r="AD109" s="17">
        <f>'22_СВОД_МО _ПР_'!AD109-'[2]22_СВОД_МО _ПР_'!AD109</f>
        <v>0</v>
      </c>
      <c r="AE109" s="17">
        <f>'22_СВОД_МО _ПР_'!AE109-'[2]22_СВОД_МО _ПР_'!AE109</f>
        <v>0</v>
      </c>
      <c r="AF109" s="17">
        <f>'22_СВОД_МО _ПР_'!AF109-'[2]22_СВОД_МО _ПР_'!AF109</f>
        <v>0</v>
      </c>
      <c r="AG109" s="17">
        <f>'22_СВОД_МО _ПР_'!AG109-'[2]22_СВОД_МО _ПР_'!AG109</f>
        <v>0</v>
      </c>
      <c r="AH109" s="17">
        <f>'22_СВОД_МО _ПР_'!AH109-'[2]22_СВОД_МО _ПР_'!AH109</f>
        <v>0</v>
      </c>
      <c r="AI109" s="17">
        <f>'22_СВОД_МО _ПР_'!AI109-'[2]22_СВОД_МО _ПР_'!AI109</f>
        <v>0</v>
      </c>
      <c r="AJ109" s="17">
        <f>'22_СВОД_МО _ПР_'!AJ109-'[2]22_СВОД_МО _ПР_'!AJ109</f>
        <v>0</v>
      </c>
      <c r="AK109" s="17">
        <f>'22_СВОД_МО _ПР_'!AL109-'[2]22_СВОД_МО _ПР_'!AK109</f>
        <v>0</v>
      </c>
      <c r="AL109" s="17">
        <f>'22_СВОД_МО _ПР_'!AM109-'[2]22_СВОД_МО _ПР_'!AL109</f>
        <v>0</v>
      </c>
      <c r="AM109" s="17">
        <f>'22_СВОД_МО _ПР_'!AN109-'[2]22_СВОД_МО _ПР_'!AM109</f>
        <v>0</v>
      </c>
      <c r="AN109" s="17">
        <f>'22_СВОД_МО _ПР_'!AO109-'[2]22_СВОД_МО _ПР_'!AN109</f>
        <v>0</v>
      </c>
      <c r="AO109" s="17">
        <f>'22_СВОД_МО _ПР_'!AP109-'[2]22_СВОД_МО _ПР_'!AO109</f>
        <v>0</v>
      </c>
      <c r="AP109" s="17">
        <f>'22_СВОД_МО _ПР_'!AQ109-'[2]22_СВОД_МО _ПР_'!AP109</f>
        <v>0</v>
      </c>
      <c r="AQ109" s="17">
        <f>'22_СВОД_МО _ПР_'!AR109-'[2]22_СВОД_МО _ПР_'!AQ109</f>
        <v>0</v>
      </c>
      <c r="AR109" s="17">
        <f>'22_СВОД_МО _ПР_'!AS109-'[2]22_СВОД_МО _ПР_'!AR109</f>
        <v>0</v>
      </c>
      <c r="AS109" s="17">
        <f>'22_СВОД_МО _ПР_'!AT109-'[2]22_СВОД_МО _ПР_'!AS109</f>
        <v>0</v>
      </c>
      <c r="AT109" s="18">
        <v>1345972267.9800005</v>
      </c>
      <c r="AU109" s="18">
        <f t="shared" si="1"/>
        <v>-1345972267.9800005</v>
      </c>
    </row>
    <row r="110" spans="1:47" ht="33" customHeight="1" x14ac:dyDescent="0.4">
      <c r="A110" s="21"/>
      <c r="B110" s="22" t="s">
        <v>11</v>
      </c>
      <c r="C110" s="17">
        <f>'22_СВОД_МО _ПР_'!C110-'[2]22_СВОД_МО _ПР_'!C110</f>
        <v>0</v>
      </c>
      <c r="D110" s="17">
        <f>'22_СВОД_МО _ПР_'!D110-'[2]22_СВОД_МО _ПР_'!D110</f>
        <v>0</v>
      </c>
      <c r="E110" s="17">
        <f>'22_СВОД_МО _ПР_'!E110-'[2]22_СВОД_МО _ПР_'!E110</f>
        <v>0</v>
      </c>
      <c r="F110" s="17">
        <f>'22_СВОД_МО _ПР_'!F110-'[2]22_СВОД_МО _ПР_'!F110</f>
        <v>0</v>
      </c>
      <c r="G110" s="17">
        <f>'22_СВОД_МО _ПР_'!G110-'[2]22_СВОД_МО _ПР_'!G110</f>
        <v>0</v>
      </c>
      <c r="H110" s="17">
        <f>'22_СВОД_МО _ПР_'!H110-'[2]22_СВОД_МО _ПР_'!H110</f>
        <v>0</v>
      </c>
      <c r="I110" s="17">
        <f>'22_СВОД_МО _ПР_'!I110-'[2]22_СВОД_МО _ПР_'!I110</f>
        <v>0</v>
      </c>
      <c r="J110" s="17">
        <f>'22_СВОД_МО _ПР_'!J110-'[2]22_СВОД_МО _ПР_'!J110</f>
        <v>0</v>
      </c>
      <c r="K110" s="17">
        <f>'22_СВОД_МО _ПР_'!K110-'[2]22_СВОД_МО _ПР_'!K110</f>
        <v>0</v>
      </c>
      <c r="L110" s="17">
        <f>'22_СВОД_МО _ПР_'!L110-'[2]22_СВОД_МО _ПР_'!L110</f>
        <v>0</v>
      </c>
      <c r="M110" s="26">
        <f>'22_СВОД_МО _ПР_'!M110-'[2]22_СВОД_МО _ПР_'!M110</f>
        <v>0</v>
      </c>
      <c r="N110" s="17">
        <f>'22_СВОД_МО _ПР_'!N110-'[2]22_СВОД_МО _ПР_'!N110</f>
        <v>0</v>
      </c>
      <c r="O110" s="17">
        <f>'22_СВОД_МО _ПР_'!O110-'[2]22_СВОД_МО _ПР_'!O110</f>
        <v>0</v>
      </c>
      <c r="P110" s="17">
        <f>'22_СВОД_МО _ПР_'!P110-'[2]22_СВОД_МО _ПР_'!P110</f>
        <v>0</v>
      </c>
      <c r="Q110" s="17">
        <f>'22_СВОД_МО _ПР_'!Q110-'[2]22_СВОД_МО _ПР_'!Q110</f>
        <v>0</v>
      </c>
      <c r="R110" s="17">
        <f>'22_СВОД_МО _ПР_'!R110-'[2]22_СВОД_МО _ПР_'!R110</f>
        <v>0</v>
      </c>
      <c r="S110" s="17">
        <f>'22_СВОД_МО _ПР_'!S110-'[2]22_СВОД_МО _ПР_'!S110</f>
        <v>0</v>
      </c>
      <c r="T110" s="17">
        <f>'22_СВОД_МО _ПР_'!T110-'[2]22_СВОД_МО _ПР_'!T110</f>
        <v>0</v>
      </c>
      <c r="U110" s="17">
        <f>'22_СВОД_МО _ПР_'!U110-'[2]22_СВОД_МО _ПР_'!U110</f>
        <v>0</v>
      </c>
      <c r="V110" s="17">
        <f>'22_СВОД_МО _ПР_'!V110-'[2]22_СВОД_МО _ПР_'!V110</f>
        <v>0</v>
      </c>
      <c r="W110" s="17">
        <f>'22_СВОД_МО _ПР_'!W110-'[2]22_СВОД_МО _ПР_'!W110</f>
        <v>0</v>
      </c>
      <c r="X110" s="17">
        <f>'22_СВОД_МО _ПР_'!X110-'[2]22_СВОД_МО _ПР_'!X110</f>
        <v>0</v>
      </c>
      <c r="Y110" s="17">
        <f>'22_СВОД_МО _ПР_'!Y110-'[2]22_СВОД_МО _ПР_'!Y110</f>
        <v>0</v>
      </c>
      <c r="Z110" s="17">
        <f>'22_СВОД_МО _ПР_'!Z110-'[2]22_СВОД_МО _ПР_'!Z110</f>
        <v>0</v>
      </c>
      <c r="AA110" s="17">
        <f>'22_СВОД_МО _ПР_'!AA110-'[2]22_СВОД_МО _ПР_'!AA110</f>
        <v>0</v>
      </c>
      <c r="AB110" s="17">
        <f>'22_СВОД_МО _ПР_'!AB110-'[2]22_СВОД_МО _ПР_'!AB110</f>
        <v>0</v>
      </c>
      <c r="AC110" s="17">
        <f>'22_СВОД_МО _ПР_'!AC110-'[2]22_СВОД_МО _ПР_'!AC110</f>
        <v>0</v>
      </c>
      <c r="AD110" s="17">
        <f>'22_СВОД_МО _ПР_'!AD110-'[2]22_СВОД_МО _ПР_'!AD110</f>
        <v>0</v>
      </c>
      <c r="AE110" s="17">
        <f>'22_СВОД_МО _ПР_'!AE110-'[2]22_СВОД_МО _ПР_'!AE110</f>
        <v>0</v>
      </c>
      <c r="AF110" s="17">
        <f>'22_СВОД_МО _ПР_'!AF110-'[2]22_СВОД_МО _ПР_'!AF110</f>
        <v>0</v>
      </c>
      <c r="AG110" s="17">
        <f>'22_СВОД_МО _ПР_'!AG110-'[2]22_СВОД_МО _ПР_'!AG110</f>
        <v>0</v>
      </c>
      <c r="AH110" s="17">
        <f>'22_СВОД_МО _ПР_'!AH110-'[2]22_СВОД_МО _ПР_'!AH110</f>
        <v>-21250.170000001788</v>
      </c>
      <c r="AI110" s="17">
        <f>'22_СВОД_МО _ПР_'!AI110-'[2]22_СВОД_МО _ПР_'!AI110</f>
        <v>0</v>
      </c>
      <c r="AJ110" s="17">
        <f>'22_СВОД_МО _ПР_'!AJ110-'[2]22_СВОД_МО _ПР_'!AJ110</f>
        <v>0</v>
      </c>
      <c r="AK110" s="17">
        <f>'22_СВОД_МО _ПР_'!AL110-'[2]22_СВОД_МО _ПР_'!AK110</f>
        <v>0</v>
      </c>
      <c r="AL110" s="17">
        <f>'22_СВОД_МО _ПР_'!AM110-'[2]22_СВОД_МО _ПР_'!AL110</f>
        <v>0</v>
      </c>
      <c r="AM110" s="17">
        <f>'22_СВОД_МО _ПР_'!AN110-'[2]22_СВОД_МО _ПР_'!AM110</f>
        <v>0</v>
      </c>
      <c r="AN110" s="17">
        <f>'22_СВОД_МО _ПР_'!AO110-'[2]22_СВОД_МО _ПР_'!AN110</f>
        <v>0</v>
      </c>
      <c r="AO110" s="17">
        <f>'22_СВОД_МО _ПР_'!AP110-'[2]22_СВОД_МО _ПР_'!AO110</f>
        <v>0</v>
      </c>
      <c r="AP110" s="17">
        <f>'22_СВОД_МО _ПР_'!AQ110-'[2]22_СВОД_МО _ПР_'!AP110</f>
        <v>0</v>
      </c>
      <c r="AQ110" s="17">
        <f>'22_СВОД_МО _ПР_'!AR110-'[2]22_СВОД_МО _ПР_'!AQ110</f>
        <v>0</v>
      </c>
      <c r="AR110" s="17">
        <f>'22_СВОД_МО _ПР_'!AS110-'[2]22_СВОД_МО _ПР_'!AR110</f>
        <v>0</v>
      </c>
      <c r="AS110" s="17">
        <f>'22_СВОД_МО _ПР_'!AT110-'[2]22_СВОД_МО _ПР_'!AS110</f>
        <v>0</v>
      </c>
      <c r="AT110" s="18">
        <v>16800810197.300003</v>
      </c>
      <c r="AU110" s="18">
        <f t="shared" si="1"/>
        <v>-16800810197.300003</v>
      </c>
    </row>
    <row r="111" spans="1:47" ht="39.75" customHeight="1" x14ac:dyDescent="0.4">
      <c r="A111" s="44"/>
      <c r="B111" s="45" t="s">
        <v>139</v>
      </c>
      <c r="C111" s="16">
        <f>'22_СВОД_МО _ПР_'!C111-'[2]22_СВОД_МО _ПР_'!C111</f>
        <v>0</v>
      </c>
      <c r="D111" s="16">
        <f>'22_СВОД_МО _ПР_'!D111-'[2]22_СВОД_МО _ПР_'!D111</f>
        <v>0</v>
      </c>
      <c r="E111" s="16">
        <f>'22_СВОД_МО _ПР_'!E111-'[2]22_СВОД_МО _ПР_'!E111</f>
        <v>0</v>
      </c>
      <c r="F111" s="16">
        <f>'22_СВОД_МО _ПР_'!F111-'[2]22_СВОД_МО _ПР_'!F111</f>
        <v>0</v>
      </c>
      <c r="G111" s="16">
        <f>'22_СВОД_МО _ПР_'!G111-'[2]22_СВОД_МО _ПР_'!G111</f>
        <v>0</v>
      </c>
      <c r="H111" s="16">
        <f>'22_СВОД_МО _ПР_'!H111-'[2]22_СВОД_МО _ПР_'!H111</f>
        <v>0</v>
      </c>
      <c r="I111" s="16">
        <f>'22_СВОД_МО _ПР_'!I111-'[2]22_СВОД_МО _ПР_'!I111</f>
        <v>0</v>
      </c>
      <c r="J111" s="16">
        <f>'22_СВОД_МО _ПР_'!J111-'[2]22_СВОД_МО _ПР_'!J111</f>
        <v>0</v>
      </c>
      <c r="K111" s="16">
        <f>'22_СВОД_МО _ПР_'!K111-'[2]22_СВОД_МО _ПР_'!K111</f>
        <v>0</v>
      </c>
      <c r="L111" s="16">
        <f>'22_СВОД_МО _ПР_'!L111-'[2]22_СВОД_МО _ПР_'!L111</f>
        <v>0</v>
      </c>
      <c r="M111" s="29">
        <f>'22_СВОД_МО _ПР_'!M111-'[2]22_СВОД_МО _ПР_'!M111</f>
        <v>0</v>
      </c>
      <c r="N111" s="16">
        <f>'22_СВОД_МО _ПР_'!N111-'[2]22_СВОД_МО _ПР_'!N111</f>
        <v>0</v>
      </c>
      <c r="O111" s="16">
        <f>'22_СВОД_МО _ПР_'!O111-'[2]22_СВОД_МО _ПР_'!O111</f>
        <v>0</v>
      </c>
      <c r="P111" s="16">
        <f>'22_СВОД_МО _ПР_'!P111-'[2]22_СВОД_МО _ПР_'!P111</f>
        <v>0</v>
      </c>
      <c r="Q111" s="16">
        <f>'22_СВОД_МО _ПР_'!Q111-'[2]22_СВОД_МО _ПР_'!Q111</f>
        <v>0</v>
      </c>
      <c r="R111" s="16">
        <f>'22_СВОД_МО _ПР_'!R111-'[2]22_СВОД_МО _ПР_'!R111</f>
        <v>0</v>
      </c>
      <c r="S111" s="16">
        <f>'22_СВОД_МО _ПР_'!S111-'[2]22_СВОД_МО _ПР_'!S111</f>
        <v>0</v>
      </c>
      <c r="T111" s="16">
        <f>'22_СВОД_МО _ПР_'!T111-'[2]22_СВОД_МО _ПР_'!T111</f>
        <v>0</v>
      </c>
      <c r="U111" s="16">
        <f>'22_СВОД_МО _ПР_'!U111-'[2]22_СВОД_МО _ПР_'!U111</f>
        <v>0</v>
      </c>
      <c r="V111" s="16">
        <f>'22_СВОД_МО _ПР_'!V111-'[2]22_СВОД_МО _ПР_'!V111</f>
        <v>0</v>
      </c>
      <c r="W111" s="16">
        <f>'22_СВОД_МО _ПР_'!W111-'[2]22_СВОД_МО _ПР_'!W111</f>
        <v>0</v>
      </c>
      <c r="X111" s="16">
        <f>'22_СВОД_МО _ПР_'!X111-'[2]22_СВОД_МО _ПР_'!X111</f>
        <v>0</v>
      </c>
      <c r="Y111" s="16">
        <f>'22_СВОД_МО _ПР_'!Y111-'[2]22_СВОД_МО _ПР_'!Y111</f>
        <v>0</v>
      </c>
      <c r="Z111" s="16">
        <f>'22_СВОД_МО _ПР_'!Z111-'[2]22_СВОД_МО _ПР_'!Z111</f>
        <v>0</v>
      </c>
      <c r="AA111" s="16">
        <f>'22_СВОД_МО _ПР_'!AA111-'[2]22_СВОД_МО _ПР_'!AA111</f>
        <v>0</v>
      </c>
      <c r="AB111" s="16">
        <f>'22_СВОД_МО _ПР_'!AB111-'[2]22_СВОД_МО _ПР_'!AB111</f>
        <v>0</v>
      </c>
      <c r="AC111" s="16">
        <f>'22_СВОД_МО _ПР_'!AC111-'[2]22_СВОД_МО _ПР_'!AC111</f>
        <v>0</v>
      </c>
      <c r="AD111" s="16">
        <f>'22_СВОД_МО _ПР_'!AD111-'[2]22_СВОД_МО _ПР_'!AD111</f>
        <v>0</v>
      </c>
      <c r="AE111" s="16">
        <f>'22_СВОД_МО _ПР_'!AE111-'[2]22_СВОД_МО _ПР_'!AE111</f>
        <v>0</v>
      </c>
      <c r="AF111" s="16">
        <f>'22_СВОД_МО _ПР_'!AF111-'[2]22_СВОД_МО _ПР_'!AF111</f>
        <v>0</v>
      </c>
      <c r="AG111" s="16">
        <f>'22_СВОД_МО _ПР_'!AG111-'[2]22_СВОД_МО _ПР_'!AG111</f>
        <v>0</v>
      </c>
      <c r="AH111" s="16">
        <f>'22_СВОД_МО _ПР_'!AH111-'[2]22_СВОД_МО _ПР_'!AH111</f>
        <v>0</v>
      </c>
      <c r="AI111" s="16">
        <f>'22_СВОД_МО _ПР_'!AI111-'[2]22_СВОД_МО _ПР_'!AI111</f>
        <v>0</v>
      </c>
      <c r="AJ111" s="16">
        <f>'22_СВОД_МО _ПР_'!AJ111-'[2]22_СВОД_МО _ПР_'!AJ111</f>
        <v>0</v>
      </c>
      <c r="AK111" s="16">
        <f>'22_СВОД_МО _ПР_'!AL111-'[2]22_СВОД_МО _ПР_'!AK111</f>
        <v>0</v>
      </c>
      <c r="AL111" s="16">
        <f>'22_СВОД_МО _ПР_'!AM111-'[2]22_СВОД_МО _ПР_'!AL111</f>
        <v>0</v>
      </c>
      <c r="AM111" s="16">
        <f>'22_СВОД_МО _ПР_'!AN111-'[2]22_СВОД_МО _ПР_'!AM111</f>
        <v>0</v>
      </c>
      <c r="AN111" s="16">
        <f>'22_СВОД_МО _ПР_'!AO111-'[2]22_СВОД_МО _ПР_'!AN111</f>
        <v>0</v>
      </c>
      <c r="AO111" s="16">
        <f>'22_СВОД_МО _ПР_'!AP111-'[2]22_СВОД_МО _ПР_'!AO111</f>
        <v>0</v>
      </c>
      <c r="AP111" s="16">
        <f>'22_СВОД_МО _ПР_'!AQ111-'[2]22_СВОД_МО _ПР_'!AP111</f>
        <v>0</v>
      </c>
      <c r="AQ111" s="16">
        <f>'22_СВОД_МО _ПР_'!AR111-'[2]22_СВОД_МО _ПР_'!AQ111</f>
        <v>0</v>
      </c>
      <c r="AR111" s="16">
        <f>'22_СВОД_МО _ПР_'!AS111-'[2]22_СВОД_МО _ПР_'!AR111</f>
        <v>0</v>
      </c>
      <c r="AS111" s="17">
        <f>'22_СВОД_МО _ПР_'!AT111-'[2]22_СВОД_МО _ПР_'!AS111</f>
        <v>0</v>
      </c>
      <c r="AT111" s="18">
        <v>703495141.70000005</v>
      </c>
      <c r="AU111" s="18">
        <f t="shared" si="1"/>
        <v>-703495141.70000005</v>
      </c>
    </row>
    <row r="112" spans="1:47" ht="28.5" customHeight="1" x14ac:dyDescent="0.4">
      <c r="A112" s="21"/>
      <c r="B112" s="22" t="s">
        <v>140</v>
      </c>
      <c r="C112" s="17">
        <f>'22_СВОД_МО _ПР_'!C112-'[2]22_СВОД_МО _ПР_'!C112</f>
        <v>0</v>
      </c>
      <c r="D112" s="17">
        <f>'22_СВОД_МО _ПР_'!D112-'[2]22_СВОД_МО _ПР_'!D112</f>
        <v>0</v>
      </c>
      <c r="E112" s="17">
        <f>'22_СВОД_МО _ПР_'!E112-'[2]22_СВОД_МО _ПР_'!E112</f>
        <v>0</v>
      </c>
      <c r="F112" s="17">
        <f>'22_СВОД_МО _ПР_'!F112-'[2]22_СВОД_МО _ПР_'!F112</f>
        <v>0</v>
      </c>
      <c r="G112" s="17">
        <f>'22_СВОД_МО _ПР_'!G112-'[2]22_СВОД_МО _ПР_'!G112</f>
        <v>0</v>
      </c>
      <c r="H112" s="17">
        <f>'22_СВОД_МО _ПР_'!H112-'[2]22_СВОД_МО _ПР_'!H112</f>
        <v>0</v>
      </c>
      <c r="I112" s="17">
        <f>'22_СВОД_МО _ПР_'!I112-'[2]22_СВОД_МО _ПР_'!I112</f>
        <v>0</v>
      </c>
      <c r="J112" s="17">
        <f>'22_СВОД_МО _ПР_'!J112-'[2]22_СВОД_МО _ПР_'!J112</f>
        <v>0</v>
      </c>
      <c r="K112" s="17">
        <f>'22_СВОД_МО _ПР_'!K112-'[2]22_СВОД_МО _ПР_'!K112</f>
        <v>0</v>
      </c>
      <c r="L112" s="17">
        <f>'22_СВОД_МО _ПР_'!L112-'[2]22_СВОД_МО _ПР_'!L112</f>
        <v>0</v>
      </c>
      <c r="M112" s="26">
        <f>'22_СВОД_МО _ПР_'!M112-'[2]22_СВОД_МО _ПР_'!M112</f>
        <v>0</v>
      </c>
      <c r="N112" s="17">
        <f>'22_СВОД_МО _ПР_'!N112-'[2]22_СВОД_МО _ПР_'!N112</f>
        <v>0</v>
      </c>
      <c r="O112" s="17">
        <f>'22_СВОД_МО _ПР_'!O112-'[2]22_СВОД_МО _ПР_'!O112</f>
        <v>0</v>
      </c>
      <c r="P112" s="17">
        <f>'22_СВОД_МО _ПР_'!P112-'[2]22_СВОД_МО _ПР_'!P112</f>
        <v>0</v>
      </c>
      <c r="Q112" s="17">
        <f>'22_СВОД_МО _ПР_'!Q112-'[2]22_СВОД_МО _ПР_'!Q112</f>
        <v>0</v>
      </c>
      <c r="R112" s="17">
        <f>'22_СВОД_МО _ПР_'!R112-'[2]22_СВОД_МО _ПР_'!R112</f>
        <v>0</v>
      </c>
      <c r="S112" s="17">
        <f>'22_СВОД_МО _ПР_'!S112-'[2]22_СВОД_МО _ПР_'!S112</f>
        <v>0</v>
      </c>
      <c r="T112" s="17">
        <f>'22_СВОД_МО _ПР_'!T112-'[2]22_СВОД_МО _ПР_'!T112</f>
        <v>0</v>
      </c>
      <c r="U112" s="17">
        <f>'22_СВОД_МО _ПР_'!U112-'[2]22_СВОД_МО _ПР_'!U112</f>
        <v>0</v>
      </c>
      <c r="V112" s="17">
        <f>'22_СВОД_МО _ПР_'!V112-'[2]22_СВОД_МО _ПР_'!V112</f>
        <v>0</v>
      </c>
      <c r="W112" s="17">
        <f>'22_СВОД_МО _ПР_'!W112-'[2]22_СВОД_МО _ПР_'!W112</f>
        <v>0</v>
      </c>
      <c r="X112" s="17">
        <f>'22_СВОД_МО _ПР_'!X112-'[2]22_СВОД_МО _ПР_'!X112</f>
        <v>0</v>
      </c>
      <c r="Y112" s="17">
        <f>'22_СВОД_МО _ПР_'!Y112-'[2]22_СВОД_МО _ПР_'!Y112</f>
        <v>0</v>
      </c>
      <c r="Z112" s="17">
        <f>'22_СВОД_МО _ПР_'!Z112-'[2]22_СВОД_МО _ПР_'!Z112</f>
        <v>0</v>
      </c>
      <c r="AA112" s="17">
        <f>'22_СВОД_МО _ПР_'!AA112-'[2]22_СВОД_МО _ПР_'!AA112</f>
        <v>0</v>
      </c>
      <c r="AB112" s="17">
        <f>'22_СВОД_МО _ПР_'!AB112-'[2]22_СВОД_МО _ПР_'!AB112</f>
        <v>0</v>
      </c>
      <c r="AC112" s="17">
        <f>'22_СВОД_МО _ПР_'!AC112-'[2]22_СВОД_МО _ПР_'!AC112</f>
        <v>0</v>
      </c>
      <c r="AD112" s="17">
        <f>'22_СВОД_МО _ПР_'!AD112-'[2]22_СВОД_МО _ПР_'!AD112</f>
        <v>0</v>
      </c>
      <c r="AE112" s="17">
        <f>'22_СВОД_МО _ПР_'!AE112-'[2]22_СВОД_МО _ПР_'!AE112</f>
        <v>0</v>
      </c>
      <c r="AF112" s="17">
        <f>'22_СВОД_МО _ПР_'!AF112-'[2]22_СВОД_МО _ПР_'!AF112</f>
        <v>0</v>
      </c>
      <c r="AG112" s="17">
        <f>'22_СВОД_МО _ПР_'!AG112-'[2]22_СВОД_МО _ПР_'!AG112</f>
        <v>0</v>
      </c>
      <c r="AH112" s="17">
        <f>'22_СВОД_МО _ПР_'!AH112-'[2]22_СВОД_МО _ПР_'!AH112</f>
        <v>-21250.170000001788</v>
      </c>
      <c r="AI112" s="17">
        <f>'22_СВОД_МО _ПР_'!AI112-'[2]22_СВОД_МО _ПР_'!AI112</f>
        <v>0</v>
      </c>
      <c r="AJ112" s="17">
        <f>'22_СВОД_МО _ПР_'!AJ112-'[2]22_СВОД_МО _ПР_'!AJ112</f>
        <v>0</v>
      </c>
      <c r="AK112" s="17">
        <f>'22_СВОД_МО _ПР_'!AL112-'[2]22_СВОД_МО _ПР_'!AK112</f>
        <v>0</v>
      </c>
      <c r="AL112" s="17">
        <f>'22_СВОД_МО _ПР_'!AM112-'[2]22_СВОД_МО _ПР_'!AL112</f>
        <v>0</v>
      </c>
      <c r="AM112" s="17">
        <f>'22_СВОД_МО _ПР_'!AN112-'[2]22_СВОД_МО _ПР_'!AM112</f>
        <v>0</v>
      </c>
      <c r="AN112" s="17">
        <f>'22_СВОД_МО _ПР_'!AO112-'[2]22_СВОД_МО _ПР_'!AN112</f>
        <v>0</v>
      </c>
      <c r="AO112" s="17">
        <f>'22_СВОД_МО _ПР_'!AP112-'[2]22_СВОД_МО _ПР_'!AO112</f>
        <v>0</v>
      </c>
      <c r="AP112" s="17">
        <f>'22_СВОД_МО _ПР_'!AQ112-'[2]22_СВОД_МО _ПР_'!AP112</f>
        <v>0</v>
      </c>
      <c r="AQ112" s="17">
        <f>'22_СВОД_МО _ПР_'!AR112-'[2]22_СВОД_МО _ПР_'!AQ112</f>
        <v>0</v>
      </c>
      <c r="AR112" s="17">
        <f>'22_СВОД_МО _ПР_'!AS112-'[2]22_СВОД_МО _ПР_'!AR112</f>
        <v>0</v>
      </c>
      <c r="AS112" s="17">
        <f>'22_СВОД_МО _ПР_'!AT112-'[2]22_СВОД_МО _ПР_'!AS112</f>
        <v>0</v>
      </c>
      <c r="AT112" s="18">
        <v>17504305339.000004</v>
      </c>
      <c r="AU112" s="18">
        <f t="shared" si="1"/>
        <v>-17504305339.000004</v>
      </c>
    </row>
    <row r="113" spans="1:47" ht="34.5" customHeight="1" x14ac:dyDescent="0.4">
      <c r="A113" s="44"/>
      <c r="B113" s="46" t="s">
        <v>141</v>
      </c>
      <c r="C113" s="16">
        <f>'22_СВОД_МО _ПР_'!C113-'[2]22_СВОД_МО _ПР_'!C113</f>
        <v>0</v>
      </c>
      <c r="D113" s="16">
        <f>'22_СВОД_МО _ПР_'!D113-'[2]22_СВОД_МО _ПР_'!D113</f>
        <v>0</v>
      </c>
      <c r="E113" s="16">
        <f>'22_СВОД_МО _ПР_'!E113-'[2]22_СВОД_МО _ПР_'!E113</f>
        <v>0</v>
      </c>
      <c r="F113" s="16">
        <f>'22_СВОД_МО _ПР_'!F113-'[2]22_СВОД_МО _ПР_'!F113</f>
        <v>0</v>
      </c>
      <c r="G113" s="16">
        <f>'22_СВОД_МО _ПР_'!G113-'[2]22_СВОД_МО _ПР_'!G113</f>
        <v>0</v>
      </c>
      <c r="H113" s="16">
        <f>'22_СВОД_МО _ПР_'!H113-'[2]22_СВОД_МО _ПР_'!H113</f>
        <v>0</v>
      </c>
      <c r="I113" s="16">
        <f>'22_СВОД_МО _ПР_'!I113-'[2]22_СВОД_МО _ПР_'!I113</f>
        <v>0</v>
      </c>
      <c r="J113" s="16">
        <f>'22_СВОД_МО _ПР_'!J113-'[2]22_СВОД_МО _ПР_'!J113</f>
        <v>0</v>
      </c>
      <c r="K113" s="16">
        <f>'22_СВОД_МО _ПР_'!K113-'[2]22_СВОД_МО _ПР_'!K113</f>
        <v>0</v>
      </c>
      <c r="L113" s="16">
        <f>'22_СВОД_МО _ПР_'!L113-'[2]22_СВОД_МО _ПР_'!L113</f>
        <v>0</v>
      </c>
      <c r="M113" s="29">
        <f>'22_СВОД_МО _ПР_'!M113-'[2]22_СВОД_МО _ПР_'!M113</f>
        <v>0</v>
      </c>
      <c r="N113" s="16">
        <f>'22_СВОД_МО _ПР_'!N113-'[2]22_СВОД_МО _ПР_'!N113</f>
        <v>0</v>
      </c>
      <c r="O113" s="16">
        <f>'22_СВОД_МО _ПР_'!O113-'[2]22_СВОД_МО _ПР_'!O113</f>
        <v>0</v>
      </c>
      <c r="P113" s="16">
        <f>'22_СВОД_МО _ПР_'!P113-'[2]22_СВОД_МО _ПР_'!P113</f>
        <v>0</v>
      </c>
      <c r="Q113" s="16">
        <f>'22_СВОД_МО _ПР_'!Q113-'[2]22_СВОД_МО _ПР_'!Q113</f>
        <v>0</v>
      </c>
      <c r="R113" s="16">
        <f>'22_СВОД_МО _ПР_'!R113-'[2]22_СВОД_МО _ПР_'!R113</f>
        <v>0</v>
      </c>
      <c r="S113" s="16">
        <f>'22_СВОД_МО _ПР_'!S113-'[2]22_СВОД_МО _ПР_'!S113</f>
        <v>0</v>
      </c>
      <c r="T113" s="16">
        <f>'22_СВОД_МО _ПР_'!T113-'[2]22_СВОД_МО _ПР_'!T113</f>
        <v>0</v>
      </c>
      <c r="U113" s="16">
        <f>'22_СВОД_МО _ПР_'!U113-'[2]22_СВОД_МО _ПР_'!U113</f>
        <v>0</v>
      </c>
      <c r="V113" s="16">
        <f>'22_СВОД_МО _ПР_'!V113-'[2]22_СВОД_МО _ПР_'!V113</f>
        <v>0</v>
      </c>
      <c r="W113" s="16">
        <f>'22_СВОД_МО _ПР_'!W113-'[2]22_СВОД_МО _ПР_'!W113</f>
        <v>0</v>
      </c>
      <c r="X113" s="16">
        <f>'22_СВОД_МО _ПР_'!X113-'[2]22_СВОД_МО _ПР_'!X113</f>
        <v>0</v>
      </c>
      <c r="Y113" s="16">
        <f>'22_СВОД_МО _ПР_'!Y113-'[2]22_СВОД_МО _ПР_'!Y113</f>
        <v>0</v>
      </c>
      <c r="Z113" s="16">
        <f>'22_СВОД_МО _ПР_'!Z113-'[2]22_СВОД_МО _ПР_'!Z113</f>
        <v>0</v>
      </c>
      <c r="AA113" s="16">
        <f>'22_СВОД_МО _ПР_'!AA113-'[2]22_СВОД_МО _ПР_'!AA113</f>
        <v>0</v>
      </c>
      <c r="AB113" s="16">
        <f>'22_СВОД_МО _ПР_'!AB113-'[2]22_СВОД_МО _ПР_'!AB113</f>
        <v>0</v>
      </c>
      <c r="AC113" s="16">
        <f>'22_СВОД_МО _ПР_'!AC113-'[2]22_СВОД_МО _ПР_'!AC113</f>
        <v>0</v>
      </c>
      <c r="AD113" s="16">
        <f>'22_СВОД_МО _ПР_'!AD113-'[2]22_СВОД_МО _ПР_'!AD113</f>
        <v>0</v>
      </c>
      <c r="AE113" s="16">
        <f>'22_СВОД_МО _ПР_'!AE113-'[2]22_СВОД_МО _ПР_'!AE113</f>
        <v>0</v>
      </c>
      <c r="AF113" s="16">
        <f>'22_СВОД_МО _ПР_'!AF113-'[2]22_СВОД_МО _ПР_'!AF113</f>
        <v>0</v>
      </c>
      <c r="AG113" s="16">
        <f>'22_СВОД_МО _ПР_'!AG113-'[2]22_СВОД_МО _ПР_'!AG113</f>
        <v>0</v>
      </c>
      <c r="AH113" s="16">
        <f>'22_СВОД_МО _ПР_'!AH113-'[2]22_СВОД_МО _ПР_'!AH113</f>
        <v>0</v>
      </c>
      <c r="AI113" s="16">
        <f>'22_СВОД_МО _ПР_'!AI113-'[2]22_СВОД_МО _ПР_'!AI113</f>
        <v>0</v>
      </c>
      <c r="AJ113" s="16">
        <f>'22_СВОД_МО _ПР_'!AJ113-'[2]22_СВОД_МО _ПР_'!AJ113</f>
        <v>0</v>
      </c>
      <c r="AK113" s="16">
        <f>'22_СВОД_МО _ПР_'!AL113-'[2]22_СВОД_МО _ПР_'!AK113</f>
        <v>0</v>
      </c>
      <c r="AL113" s="16">
        <f>'22_СВОД_МО _ПР_'!AM113-'[2]22_СВОД_МО _ПР_'!AL113</f>
        <v>0</v>
      </c>
      <c r="AM113" s="16">
        <f>'22_СВОД_МО _ПР_'!AN113-'[2]22_СВОД_МО _ПР_'!AM113</f>
        <v>0</v>
      </c>
      <c r="AN113" s="16">
        <f>'22_СВОД_МО _ПР_'!AO113-'[2]22_СВОД_МО _ПР_'!AN113</f>
        <v>0</v>
      </c>
      <c r="AO113" s="16">
        <f>'22_СВОД_МО _ПР_'!AP113-'[2]22_СВОД_МО _ПР_'!AO113</f>
        <v>0</v>
      </c>
      <c r="AP113" s="16">
        <f>'22_СВОД_МО _ПР_'!AQ113-'[2]22_СВОД_МО _ПР_'!AP113</f>
        <v>0</v>
      </c>
      <c r="AQ113" s="16">
        <f>'22_СВОД_МО _ПР_'!AR113-'[2]22_СВОД_МО _ПР_'!AQ113</f>
        <v>0</v>
      </c>
      <c r="AR113" s="16">
        <f>'22_СВОД_МО _ПР_'!AS113-'[2]22_СВОД_МО _ПР_'!AR113</f>
        <v>0</v>
      </c>
      <c r="AS113" s="17">
        <f>'22_СВОД_МО _ПР_'!AT113-'[2]22_СВОД_МО _ПР_'!AS113</f>
        <v>0</v>
      </c>
      <c r="AT113" s="18">
        <v>300000000</v>
      </c>
      <c r="AU113" s="18">
        <f t="shared" si="1"/>
        <v>-300000000</v>
      </c>
    </row>
    <row r="114" spans="1:47" ht="33.75" customHeight="1" x14ac:dyDescent="0.4">
      <c r="A114" s="21"/>
      <c r="B114" s="22" t="s">
        <v>140</v>
      </c>
      <c r="C114" s="17">
        <f>'22_СВОД_МО _ПР_'!C114-'[2]22_СВОД_МО _ПР_'!C114</f>
        <v>0</v>
      </c>
      <c r="D114" s="17">
        <f>'22_СВОД_МО _ПР_'!D114-'[2]22_СВОД_МО _ПР_'!D114</f>
        <v>0</v>
      </c>
      <c r="E114" s="17">
        <f>'22_СВОД_МО _ПР_'!E114-'[2]22_СВОД_МО _ПР_'!E114</f>
        <v>0</v>
      </c>
      <c r="F114" s="17">
        <f>'22_СВОД_МО _ПР_'!F114-'[2]22_СВОД_МО _ПР_'!F114</f>
        <v>0</v>
      </c>
      <c r="G114" s="17">
        <f>'22_СВОД_МО _ПР_'!G114-'[2]22_СВОД_МО _ПР_'!G114</f>
        <v>0</v>
      </c>
      <c r="H114" s="17">
        <f>'22_СВОД_МО _ПР_'!H114-'[2]22_СВОД_МО _ПР_'!H114</f>
        <v>0</v>
      </c>
      <c r="I114" s="17">
        <f>'22_СВОД_МО _ПР_'!I114-'[2]22_СВОД_МО _ПР_'!I114</f>
        <v>0</v>
      </c>
      <c r="J114" s="17">
        <f>'22_СВОД_МО _ПР_'!J114-'[2]22_СВОД_МО _ПР_'!J114</f>
        <v>0</v>
      </c>
      <c r="K114" s="17">
        <f>'22_СВОД_МО _ПР_'!K114-'[2]22_СВОД_МО _ПР_'!K114</f>
        <v>0</v>
      </c>
      <c r="L114" s="17">
        <f>'22_СВОД_МО _ПР_'!L114-'[2]22_СВОД_МО _ПР_'!L114</f>
        <v>0</v>
      </c>
      <c r="M114" s="26">
        <f>'22_СВОД_МО _ПР_'!M114-'[2]22_СВОД_МО _ПР_'!M114</f>
        <v>0</v>
      </c>
      <c r="N114" s="17">
        <f>'22_СВОД_МО _ПР_'!N114-'[2]22_СВОД_МО _ПР_'!N114</f>
        <v>0</v>
      </c>
      <c r="O114" s="17">
        <f>'22_СВОД_МО _ПР_'!O114-'[2]22_СВОД_МО _ПР_'!O114</f>
        <v>0</v>
      </c>
      <c r="P114" s="17">
        <f>'22_СВОД_МО _ПР_'!P114-'[2]22_СВОД_МО _ПР_'!P114</f>
        <v>0</v>
      </c>
      <c r="Q114" s="17">
        <f>'22_СВОД_МО _ПР_'!Q114-'[2]22_СВОД_МО _ПР_'!Q114</f>
        <v>0</v>
      </c>
      <c r="R114" s="17">
        <f>'22_СВОД_МО _ПР_'!R114-'[2]22_СВОД_МО _ПР_'!R114</f>
        <v>0</v>
      </c>
      <c r="S114" s="17">
        <f>'22_СВОД_МО _ПР_'!S114-'[2]22_СВОД_МО _ПР_'!S114</f>
        <v>0</v>
      </c>
      <c r="T114" s="17">
        <f>'22_СВОД_МО _ПР_'!T114-'[2]22_СВОД_МО _ПР_'!T114</f>
        <v>0</v>
      </c>
      <c r="U114" s="17">
        <f>'22_СВОД_МО _ПР_'!U114-'[2]22_СВОД_МО _ПР_'!U114</f>
        <v>0</v>
      </c>
      <c r="V114" s="17">
        <f>'22_СВОД_МО _ПР_'!V114-'[2]22_СВОД_МО _ПР_'!V114</f>
        <v>0</v>
      </c>
      <c r="W114" s="17">
        <f>'22_СВОД_МО _ПР_'!W114-'[2]22_СВОД_МО _ПР_'!W114</f>
        <v>0</v>
      </c>
      <c r="X114" s="17">
        <f>'22_СВОД_МО _ПР_'!X114-'[2]22_СВОД_МО _ПР_'!X114</f>
        <v>0</v>
      </c>
      <c r="Y114" s="17">
        <f>'22_СВОД_МО _ПР_'!Y114-'[2]22_СВОД_МО _ПР_'!Y114</f>
        <v>0</v>
      </c>
      <c r="Z114" s="17">
        <f>'22_СВОД_МО _ПР_'!Z114-'[2]22_СВОД_МО _ПР_'!Z114</f>
        <v>0</v>
      </c>
      <c r="AA114" s="17">
        <f>'22_СВОД_МО _ПР_'!AA114-'[2]22_СВОД_МО _ПР_'!AA114</f>
        <v>0</v>
      </c>
      <c r="AB114" s="17">
        <f>'22_СВОД_МО _ПР_'!AB114-'[2]22_СВОД_МО _ПР_'!AB114</f>
        <v>0</v>
      </c>
      <c r="AC114" s="17">
        <f>'22_СВОД_МО _ПР_'!AC114-'[2]22_СВОД_МО _ПР_'!AC114</f>
        <v>0</v>
      </c>
      <c r="AD114" s="17">
        <f>'22_СВОД_МО _ПР_'!AD114-'[2]22_СВОД_МО _ПР_'!AD114</f>
        <v>0</v>
      </c>
      <c r="AE114" s="17">
        <f>'22_СВОД_МО _ПР_'!AE114-'[2]22_СВОД_МО _ПР_'!AE114</f>
        <v>0</v>
      </c>
      <c r="AF114" s="17">
        <f>'22_СВОД_МО _ПР_'!AF114-'[2]22_СВОД_МО _ПР_'!AF114</f>
        <v>0</v>
      </c>
      <c r="AG114" s="17">
        <f>'22_СВОД_МО _ПР_'!AG114-'[2]22_СВОД_МО _ПР_'!AG114</f>
        <v>0</v>
      </c>
      <c r="AH114" s="17">
        <f>'22_СВОД_МО _ПР_'!AH114-'[2]22_СВОД_МО _ПР_'!AH114</f>
        <v>-21250.170000001788</v>
      </c>
      <c r="AI114" s="17">
        <f>'22_СВОД_МО _ПР_'!AI114-'[2]22_СВОД_МО _ПР_'!AI114</f>
        <v>0</v>
      </c>
      <c r="AJ114" s="17">
        <f>'22_СВОД_МО _ПР_'!AJ114-'[2]22_СВОД_МО _ПР_'!AJ114</f>
        <v>0</v>
      </c>
      <c r="AK114" s="17">
        <f>'22_СВОД_МО _ПР_'!AL114-'[2]22_СВОД_МО _ПР_'!AK114</f>
        <v>0</v>
      </c>
      <c r="AL114" s="17">
        <f>'22_СВОД_МО _ПР_'!AM114-'[2]22_СВОД_МО _ПР_'!AL114</f>
        <v>0</v>
      </c>
      <c r="AM114" s="17">
        <f>'22_СВОД_МО _ПР_'!AN114-'[2]22_СВОД_МО _ПР_'!AM114</f>
        <v>0</v>
      </c>
      <c r="AN114" s="17">
        <f>'22_СВОД_МО _ПР_'!AO114-'[2]22_СВОД_МО _ПР_'!AN114</f>
        <v>0</v>
      </c>
      <c r="AO114" s="17">
        <f>'22_СВОД_МО _ПР_'!AP114-'[2]22_СВОД_МО _ПР_'!AO114</f>
        <v>0</v>
      </c>
      <c r="AP114" s="17">
        <f>'22_СВОД_МО _ПР_'!AQ114-'[2]22_СВОД_МО _ПР_'!AP114</f>
        <v>0</v>
      </c>
      <c r="AQ114" s="17">
        <f>'22_СВОД_МО _ПР_'!AR114-'[2]22_СВОД_МО _ПР_'!AQ114</f>
        <v>0</v>
      </c>
      <c r="AR114" s="17">
        <f>'22_СВОД_МО _ПР_'!AS114-'[2]22_СВОД_МО _ПР_'!AR114</f>
        <v>0</v>
      </c>
      <c r="AS114" s="17">
        <f>'22_СВОД_МО _ПР_'!AT114-'[2]22_СВОД_МО _ПР_'!AS114</f>
        <v>0</v>
      </c>
      <c r="AT114" s="18">
        <v>17804305339.000004</v>
      </c>
      <c r="AU114" s="18">
        <f t="shared" si="1"/>
        <v>-17804305339.000004</v>
      </c>
    </row>
    <row r="115" spans="1:47" ht="49.5" hidden="1" customHeight="1" x14ac:dyDescent="0.4">
      <c r="A115" s="44"/>
      <c r="B115" s="45" t="s">
        <v>142</v>
      </c>
      <c r="C115" s="16">
        <v>0</v>
      </c>
      <c r="D115" s="16">
        <v>0</v>
      </c>
      <c r="E115" s="16">
        <v>0</v>
      </c>
      <c r="F115" s="16">
        <v>0</v>
      </c>
      <c r="G115" s="16">
        <v>0</v>
      </c>
      <c r="H115" s="16"/>
      <c r="I115" s="16">
        <v>0</v>
      </c>
      <c r="J115" s="16"/>
      <c r="K115" s="16">
        <v>0</v>
      </c>
      <c r="L115" s="16">
        <v>0</v>
      </c>
      <c r="M115" s="16"/>
      <c r="N115" s="16"/>
      <c r="O115" s="16">
        <v>0</v>
      </c>
      <c r="P115" s="16">
        <v>0</v>
      </c>
      <c r="Q115" s="16">
        <v>0</v>
      </c>
      <c r="R115" s="16"/>
      <c r="S115" s="16"/>
      <c r="T115" s="16" t="e">
        <v>#REF!</v>
      </c>
      <c r="U115" s="16"/>
      <c r="V115" s="16"/>
      <c r="W115" s="16">
        <v>0</v>
      </c>
      <c r="X115" s="16">
        <v>0</v>
      </c>
      <c r="Y115" s="16">
        <v>0</v>
      </c>
      <c r="Z115" s="16">
        <v>0</v>
      </c>
      <c r="AA115" s="16">
        <v>0</v>
      </c>
      <c r="AB115" s="16">
        <v>0</v>
      </c>
      <c r="AC115" s="16">
        <v>0</v>
      </c>
      <c r="AD115" s="16">
        <v>0</v>
      </c>
      <c r="AE115" s="16"/>
      <c r="AF115" s="16">
        <v>0</v>
      </c>
      <c r="AG115" s="16">
        <v>0</v>
      </c>
      <c r="AH115" s="16"/>
      <c r="AI115" s="16">
        <v>0</v>
      </c>
      <c r="AJ115" s="16"/>
      <c r="AK115" s="16">
        <v>0</v>
      </c>
      <c r="AL115" s="16"/>
      <c r="AM115" s="16">
        <v>0</v>
      </c>
      <c r="AN115" s="16">
        <v>0</v>
      </c>
      <c r="AO115" s="16"/>
      <c r="AP115" s="16">
        <v>0</v>
      </c>
      <c r="AQ115" s="16">
        <v>0</v>
      </c>
      <c r="AR115" s="16">
        <v>0</v>
      </c>
      <c r="AS115" s="17">
        <v>0</v>
      </c>
      <c r="AT115" s="18"/>
      <c r="AU115" s="18"/>
    </row>
    <row r="116" spans="1:47" hidden="1" x14ac:dyDescent="0.4">
      <c r="A116" s="21"/>
      <c r="B116" s="22" t="s">
        <v>140</v>
      </c>
      <c r="C116" s="17">
        <v>6768389236.0299997</v>
      </c>
      <c r="D116" s="17">
        <v>2537478282.6399994</v>
      </c>
      <c r="E116" s="17">
        <v>1755310869.2800002</v>
      </c>
      <c r="F116" s="17">
        <v>698544711.09000003</v>
      </c>
      <c r="G116" s="17">
        <v>752980456.17000008</v>
      </c>
      <c r="H116" s="17"/>
      <c r="I116" s="17">
        <v>277464425.75999999</v>
      </c>
      <c r="J116" s="17"/>
      <c r="K116" s="17">
        <v>390430113.18000007</v>
      </c>
      <c r="L116" s="17">
        <v>309599662.5</v>
      </c>
      <c r="M116" s="17"/>
      <c r="N116" s="17"/>
      <c r="O116" s="17">
        <v>490984935.89999998</v>
      </c>
      <c r="P116" s="17">
        <v>3672507533.9200001</v>
      </c>
      <c r="Q116" s="17">
        <v>1648526907.4300001</v>
      </c>
      <c r="R116" s="17"/>
      <c r="S116" s="17"/>
      <c r="T116" s="17" t="e">
        <v>#REF!</v>
      </c>
      <c r="U116" s="17"/>
      <c r="V116" s="17"/>
      <c r="W116" s="17">
        <v>366021192.75</v>
      </c>
      <c r="X116" s="17">
        <v>150003694</v>
      </c>
      <c r="Y116" s="17">
        <v>119963799.69</v>
      </c>
      <c r="Z116" s="17">
        <v>51945971.579999998</v>
      </c>
      <c r="AA116" s="17">
        <v>35216519.520000003</v>
      </c>
      <c r="AB116" s="17">
        <v>34016440.399999999</v>
      </c>
      <c r="AC116" s="17">
        <v>9581372.8800000008</v>
      </c>
      <c r="AD116" s="17">
        <v>98211745.799999997</v>
      </c>
      <c r="AE116" s="17"/>
      <c r="AF116" s="17">
        <v>7907485031.9300003</v>
      </c>
      <c r="AG116" s="17">
        <v>6609040860.8500004</v>
      </c>
      <c r="AH116" s="17"/>
      <c r="AI116" s="17">
        <v>939070075.34000003</v>
      </c>
      <c r="AJ116" s="17">
        <v>99128187.579999998</v>
      </c>
      <c r="AK116" s="17">
        <v>1079600991.1399999</v>
      </c>
      <c r="AL116" s="17">
        <v>284742001.20999998</v>
      </c>
      <c r="AM116" s="17">
        <v>2062682122.9500003</v>
      </c>
      <c r="AN116" s="17">
        <v>908644137</v>
      </c>
      <c r="AO116" s="17">
        <v>4849356.5199999996</v>
      </c>
      <c r="AP116" s="17">
        <v>109650196.8</v>
      </c>
      <c r="AQ116" s="17">
        <v>145738308.41</v>
      </c>
      <c r="AR116" s="17">
        <v>1065748948.09</v>
      </c>
      <c r="AS116" s="17">
        <v>17804305339</v>
      </c>
      <c r="AT116" s="18"/>
      <c r="AU116" s="18"/>
    </row>
    <row r="117" spans="1:47" ht="33.75" customHeight="1" x14ac:dyDescent="0.4">
      <c r="A117" s="47"/>
      <c r="B117" s="48"/>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v>1223812076.55</v>
      </c>
      <c r="AK117" s="49"/>
      <c r="AL117" s="49"/>
      <c r="AM117" s="49"/>
      <c r="AN117" s="49"/>
      <c r="AO117" s="49"/>
      <c r="AP117" s="49"/>
      <c r="AQ117" s="49"/>
      <c r="AR117" s="49"/>
      <c r="AS117" s="49"/>
      <c r="AT117" s="18"/>
      <c r="AU117" s="18"/>
    </row>
  </sheetData>
  <mergeCells count="54">
    <mergeCell ref="C7:W7"/>
    <mergeCell ref="C8:AS8"/>
    <mergeCell ref="A9:A15"/>
    <mergeCell ref="B9:B15"/>
    <mergeCell ref="C9:AE9"/>
    <mergeCell ref="AF9:AF15"/>
    <mergeCell ref="AG9:AL9"/>
    <mergeCell ref="AM9:AM15"/>
    <mergeCell ref="AN9:AQ9"/>
    <mergeCell ref="AR9:AR15"/>
    <mergeCell ref="T12:T15"/>
    <mergeCell ref="U12:V14"/>
    <mergeCell ref="AS9:AS15"/>
    <mergeCell ref="C10:C15"/>
    <mergeCell ref="D10:AE10"/>
    <mergeCell ref="AG10:AG15"/>
    <mergeCell ref="AH10:AJ10"/>
    <mergeCell ref="AK10:AK15"/>
    <mergeCell ref="AN10:AN15"/>
    <mergeCell ref="AP10:AP15"/>
    <mergeCell ref="AQ10:AQ15"/>
    <mergeCell ref="D11:D15"/>
    <mergeCell ref="AI11:AI15"/>
    <mergeCell ref="AJ11:AJ15"/>
    <mergeCell ref="AL11:AL15"/>
    <mergeCell ref="AO11:AO15"/>
    <mergeCell ref="E12:E15"/>
    <mergeCell ref="F12:I12"/>
    <mergeCell ref="J12:J15"/>
    <mergeCell ref="K12:K15"/>
    <mergeCell ref="L12:L15"/>
    <mergeCell ref="M12:N14"/>
    <mergeCell ref="E11:N11"/>
    <mergeCell ref="O11:O15"/>
    <mergeCell ref="P11:P15"/>
    <mergeCell ref="Q11:W11"/>
    <mergeCell ref="X11:AD11"/>
    <mergeCell ref="F13:F15"/>
    <mergeCell ref="G13:G15"/>
    <mergeCell ref="H13:H15"/>
    <mergeCell ref="I13:I15"/>
    <mergeCell ref="R13:R15"/>
    <mergeCell ref="Q12:Q15"/>
    <mergeCell ref="S12:S15"/>
    <mergeCell ref="AE11:AE15"/>
    <mergeCell ref="AC12:AC15"/>
    <mergeCell ref="AD12:AD15"/>
    <mergeCell ref="AH12:AH15"/>
    <mergeCell ref="W12:W15"/>
    <mergeCell ref="X12:X15"/>
    <mergeCell ref="Y12:Y15"/>
    <mergeCell ref="Z12:Z15"/>
    <mergeCell ref="AA12:AA15"/>
    <mergeCell ref="AB12:AB15"/>
  </mergeCells>
  <conditionalFormatting sqref="C116:T117 C59:G60 F34:G58 F61:G61 W116:AS117 C17:G33 V109:V110 V112 V114 V59:V60 V33 U29:V29 U22:V22 H17:T29 H30:P31 N32:P32 S30:T32 W17:AS114 C62:G114 H32:L114 N33:T114 V62:V68">
    <cfRule type="cellIs" dxfId="207" priority="204" operator="lessThan">
      <formula>0</formula>
    </cfRule>
  </conditionalFormatting>
  <conditionalFormatting sqref="C18:C21">
    <cfRule type="cellIs" dxfId="206" priority="203" operator="lessThan">
      <formula>0</formula>
    </cfRule>
  </conditionalFormatting>
  <conditionalFormatting sqref="C30:C32">
    <cfRule type="cellIs" dxfId="205" priority="202" operator="lessThan">
      <formula>0</formula>
    </cfRule>
  </conditionalFormatting>
  <conditionalFormatting sqref="L17:N17">
    <cfRule type="cellIs" dxfId="204" priority="201" operator="lessThan">
      <formula>0</formula>
    </cfRule>
  </conditionalFormatting>
  <conditionalFormatting sqref="L17:N17">
    <cfRule type="cellIs" dxfId="203" priority="200" operator="lessThan">
      <formula>0</formula>
    </cfRule>
  </conditionalFormatting>
  <conditionalFormatting sqref="L30:N31 L18:N21 L32 N32">
    <cfRule type="cellIs" dxfId="202" priority="199" operator="lessThan">
      <formula>0</formula>
    </cfRule>
  </conditionalFormatting>
  <conditionalFormatting sqref="L30:N31 L18:N21 L32 N32">
    <cfRule type="cellIs" dxfId="201" priority="198" operator="lessThan">
      <formula>0</formula>
    </cfRule>
  </conditionalFormatting>
  <conditionalFormatting sqref="L111 N111">
    <cfRule type="cellIs" dxfId="200" priority="197" operator="lessThan">
      <formula>0</formula>
    </cfRule>
  </conditionalFormatting>
  <conditionalFormatting sqref="L111 N111">
    <cfRule type="cellIs" dxfId="199" priority="196" operator="lessThan">
      <formula>0</formula>
    </cfRule>
  </conditionalFormatting>
  <conditionalFormatting sqref="L18:N21">
    <cfRule type="cellIs" dxfId="198" priority="195" operator="lessThan">
      <formula>0</formula>
    </cfRule>
  </conditionalFormatting>
  <conditionalFormatting sqref="L18:N21">
    <cfRule type="cellIs" dxfId="197" priority="194" operator="lessThan">
      <formula>0</formula>
    </cfRule>
  </conditionalFormatting>
  <conditionalFormatting sqref="L30:N31 L32 N32">
    <cfRule type="cellIs" dxfId="196" priority="193" operator="lessThan">
      <formula>0</formula>
    </cfRule>
  </conditionalFormatting>
  <conditionalFormatting sqref="L30:N31 L32 N32">
    <cfRule type="cellIs" dxfId="195" priority="192" operator="lessThan">
      <formula>0</formula>
    </cfRule>
  </conditionalFormatting>
  <conditionalFormatting sqref="L111 N111">
    <cfRule type="cellIs" dxfId="194" priority="191" operator="lessThan">
      <formula>0</formula>
    </cfRule>
  </conditionalFormatting>
  <conditionalFormatting sqref="L111 N111">
    <cfRule type="cellIs" dxfId="193" priority="190" operator="lessThan">
      <formula>0</formula>
    </cfRule>
  </conditionalFormatting>
  <conditionalFormatting sqref="L18:N21">
    <cfRule type="cellIs" dxfId="192" priority="189" operator="lessThan">
      <formula>0</formula>
    </cfRule>
  </conditionalFormatting>
  <conditionalFormatting sqref="L18:N21">
    <cfRule type="cellIs" dxfId="191" priority="188" operator="lessThan">
      <formula>0</formula>
    </cfRule>
  </conditionalFormatting>
  <conditionalFormatting sqref="L30:N31 L32 N32">
    <cfRule type="cellIs" dxfId="190" priority="187" operator="lessThan">
      <formula>0</formula>
    </cfRule>
  </conditionalFormatting>
  <conditionalFormatting sqref="L30:N31 L32 N32">
    <cfRule type="cellIs" dxfId="189" priority="186" operator="lessThan">
      <formula>0</formula>
    </cfRule>
  </conditionalFormatting>
  <conditionalFormatting sqref="L111 N111">
    <cfRule type="cellIs" dxfId="188" priority="185" operator="lessThan">
      <formula>0</formula>
    </cfRule>
  </conditionalFormatting>
  <conditionalFormatting sqref="L111 N111">
    <cfRule type="cellIs" dxfId="187" priority="184" operator="lessThan">
      <formula>0</formula>
    </cfRule>
  </conditionalFormatting>
  <conditionalFormatting sqref="C111">
    <cfRule type="cellIs" dxfId="186" priority="183" operator="lessThan">
      <formula>0</formula>
    </cfRule>
  </conditionalFormatting>
  <conditionalFormatting sqref="L111 N111">
    <cfRule type="cellIs" dxfId="185" priority="182" operator="lessThan">
      <formula>0</formula>
    </cfRule>
  </conditionalFormatting>
  <conditionalFormatting sqref="L111 N111">
    <cfRule type="cellIs" dxfId="184" priority="181" operator="lessThan">
      <formula>0</formula>
    </cfRule>
  </conditionalFormatting>
  <conditionalFormatting sqref="L111 N111">
    <cfRule type="cellIs" dxfId="183" priority="180" operator="lessThan">
      <formula>0</formula>
    </cfRule>
  </conditionalFormatting>
  <conditionalFormatting sqref="L111 N111">
    <cfRule type="cellIs" dxfId="182" priority="179" operator="lessThan">
      <formula>0</formula>
    </cfRule>
  </conditionalFormatting>
  <conditionalFormatting sqref="L111 N111">
    <cfRule type="cellIs" dxfId="181" priority="178" operator="lessThan">
      <formula>0</formula>
    </cfRule>
  </conditionalFormatting>
  <conditionalFormatting sqref="L111 N111">
    <cfRule type="cellIs" dxfId="180" priority="177" operator="lessThan">
      <formula>0</formula>
    </cfRule>
  </conditionalFormatting>
  <conditionalFormatting sqref="L111 N111">
    <cfRule type="cellIs" dxfId="179" priority="176" operator="lessThan">
      <formula>0</formula>
    </cfRule>
  </conditionalFormatting>
  <conditionalFormatting sqref="L111 N111">
    <cfRule type="cellIs" dxfId="178" priority="175" operator="lessThan">
      <formula>0</formula>
    </cfRule>
  </conditionalFormatting>
  <conditionalFormatting sqref="L111 N111">
    <cfRule type="cellIs" dxfId="177" priority="174" operator="lessThan">
      <formula>0</formula>
    </cfRule>
  </conditionalFormatting>
  <conditionalFormatting sqref="L111 N111">
    <cfRule type="cellIs" dxfId="176" priority="173" operator="lessThan">
      <formula>0</formula>
    </cfRule>
  </conditionalFormatting>
  <conditionalFormatting sqref="L111 N111">
    <cfRule type="cellIs" dxfId="175" priority="172" operator="lessThan">
      <formula>0</formula>
    </cfRule>
  </conditionalFormatting>
  <conditionalFormatting sqref="L111 N111">
    <cfRule type="cellIs" dxfId="174" priority="171" operator="lessThan">
      <formula>0</formula>
    </cfRule>
  </conditionalFormatting>
  <conditionalFormatting sqref="C111">
    <cfRule type="cellIs" dxfId="173" priority="170" operator="lessThan">
      <formula>0</formula>
    </cfRule>
  </conditionalFormatting>
  <conditionalFormatting sqref="L111 N111">
    <cfRule type="cellIs" dxfId="172" priority="169" operator="lessThan">
      <formula>0</formula>
    </cfRule>
  </conditionalFormatting>
  <conditionalFormatting sqref="L111 N111">
    <cfRule type="cellIs" dxfId="171" priority="168" operator="lessThan">
      <formula>0</formula>
    </cfRule>
  </conditionalFormatting>
  <conditionalFormatting sqref="L111 N111">
    <cfRule type="cellIs" dxfId="170" priority="167" operator="lessThan">
      <formula>0</formula>
    </cfRule>
  </conditionalFormatting>
  <conditionalFormatting sqref="L111 N111">
    <cfRule type="cellIs" dxfId="169" priority="166" operator="lessThan">
      <formula>0</formula>
    </cfRule>
  </conditionalFormatting>
  <conditionalFormatting sqref="L18:N21">
    <cfRule type="cellIs" dxfId="168" priority="165" operator="lessThan">
      <formula>0</formula>
    </cfRule>
  </conditionalFormatting>
  <conditionalFormatting sqref="L18:N21">
    <cfRule type="cellIs" dxfId="167" priority="164" operator="lessThan">
      <formula>0</formula>
    </cfRule>
  </conditionalFormatting>
  <conditionalFormatting sqref="L30:N31 L32 N32">
    <cfRule type="cellIs" dxfId="166" priority="163" operator="lessThan">
      <formula>0</formula>
    </cfRule>
  </conditionalFormatting>
  <conditionalFormatting sqref="L30:N31 L32 N32">
    <cfRule type="cellIs" dxfId="165" priority="162" operator="lessThan">
      <formula>0</formula>
    </cfRule>
  </conditionalFormatting>
  <conditionalFormatting sqref="L18:N21">
    <cfRule type="cellIs" dxfId="164" priority="161" operator="lessThan">
      <formula>0</formula>
    </cfRule>
  </conditionalFormatting>
  <conditionalFormatting sqref="L18:N21">
    <cfRule type="cellIs" dxfId="163" priority="160" operator="lessThan">
      <formula>0</formula>
    </cfRule>
  </conditionalFormatting>
  <conditionalFormatting sqref="L23:N28">
    <cfRule type="cellIs" dxfId="162" priority="159" operator="lessThan">
      <formula>0</formula>
    </cfRule>
  </conditionalFormatting>
  <conditionalFormatting sqref="L23:N28">
    <cfRule type="cellIs" dxfId="161" priority="158" operator="lessThan">
      <formula>0</formula>
    </cfRule>
  </conditionalFormatting>
  <conditionalFormatting sqref="L30:N31 L32 N32">
    <cfRule type="cellIs" dxfId="160" priority="157" operator="lessThan">
      <formula>0</formula>
    </cfRule>
  </conditionalFormatting>
  <conditionalFormatting sqref="L30:N31 L32 N32">
    <cfRule type="cellIs" dxfId="159" priority="156" operator="lessThan">
      <formula>0</formula>
    </cfRule>
  </conditionalFormatting>
  <conditionalFormatting sqref="L34:L58 N34:N58">
    <cfRule type="cellIs" dxfId="158" priority="155" operator="lessThan">
      <formula>0</formula>
    </cfRule>
  </conditionalFormatting>
  <conditionalFormatting sqref="L34:L58 N34:N58">
    <cfRule type="cellIs" dxfId="157" priority="154" operator="lessThan">
      <formula>0</formula>
    </cfRule>
  </conditionalFormatting>
  <conditionalFormatting sqref="L61 N61">
    <cfRule type="cellIs" dxfId="156" priority="152" operator="lessThan">
      <formula>0</formula>
    </cfRule>
  </conditionalFormatting>
  <conditionalFormatting sqref="L61 N61">
    <cfRule type="cellIs" dxfId="155" priority="153" operator="lessThan">
      <formula>0</formula>
    </cfRule>
  </conditionalFormatting>
  <conditionalFormatting sqref="L63:L67 N63:N67">
    <cfRule type="cellIs" dxfId="154" priority="151" operator="lessThan">
      <formula>0</formula>
    </cfRule>
  </conditionalFormatting>
  <conditionalFormatting sqref="L63:L67 N63:N67">
    <cfRule type="cellIs" dxfId="153" priority="150" operator="lessThan">
      <formula>0</formula>
    </cfRule>
  </conditionalFormatting>
  <conditionalFormatting sqref="L111 N111">
    <cfRule type="cellIs" dxfId="152" priority="149" operator="lessThan">
      <formula>0</formula>
    </cfRule>
  </conditionalFormatting>
  <conditionalFormatting sqref="L111 N111">
    <cfRule type="cellIs" dxfId="151" priority="148" operator="lessThan">
      <formula>0</formula>
    </cfRule>
  </conditionalFormatting>
  <conditionalFormatting sqref="L113 N113">
    <cfRule type="cellIs" dxfId="150" priority="147" operator="lessThan">
      <formula>0</formula>
    </cfRule>
  </conditionalFormatting>
  <conditionalFormatting sqref="L113 N113">
    <cfRule type="cellIs" dxfId="149" priority="146" operator="lessThan">
      <formula>0</formula>
    </cfRule>
  </conditionalFormatting>
  <conditionalFormatting sqref="L113 N113">
    <cfRule type="cellIs" dxfId="148" priority="145" operator="lessThan">
      <formula>0</formula>
    </cfRule>
  </conditionalFormatting>
  <conditionalFormatting sqref="L113 N113">
    <cfRule type="cellIs" dxfId="147" priority="144" operator="lessThan">
      <formula>0</formula>
    </cfRule>
  </conditionalFormatting>
  <conditionalFormatting sqref="L113 N113">
    <cfRule type="cellIs" dxfId="146" priority="143" operator="lessThan">
      <formula>0</formula>
    </cfRule>
  </conditionalFormatting>
  <conditionalFormatting sqref="L113 N113">
    <cfRule type="cellIs" dxfId="145" priority="142" operator="lessThan">
      <formula>0</formula>
    </cfRule>
  </conditionalFormatting>
  <conditionalFormatting sqref="C113">
    <cfRule type="cellIs" dxfId="144" priority="141" operator="lessThan">
      <formula>0</formula>
    </cfRule>
  </conditionalFormatting>
  <conditionalFormatting sqref="L113 N113">
    <cfRule type="cellIs" dxfId="143" priority="140" operator="lessThan">
      <formula>0</formula>
    </cfRule>
  </conditionalFormatting>
  <conditionalFormatting sqref="L113 N113">
    <cfRule type="cellIs" dxfId="142" priority="139" operator="lessThan">
      <formula>0</formula>
    </cfRule>
  </conditionalFormatting>
  <conditionalFormatting sqref="L113 N113">
    <cfRule type="cellIs" dxfId="141" priority="138" operator="lessThan">
      <formula>0</formula>
    </cfRule>
  </conditionalFormatting>
  <conditionalFormatting sqref="L113 N113">
    <cfRule type="cellIs" dxfId="140" priority="137" operator="lessThan">
      <formula>0</formula>
    </cfRule>
  </conditionalFormatting>
  <conditionalFormatting sqref="L113 N113">
    <cfRule type="cellIs" dxfId="139" priority="136" operator="lessThan">
      <formula>0</formula>
    </cfRule>
  </conditionalFormatting>
  <conditionalFormatting sqref="L113 N113">
    <cfRule type="cellIs" dxfId="138" priority="135" operator="lessThan">
      <formula>0</formula>
    </cfRule>
  </conditionalFormatting>
  <conditionalFormatting sqref="L113 N113">
    <cfRule type="cellIs" dxfId="137" priority="134" operator="lessThan">
      <formula>0</formula>
    </cfRule>
  </conditionalFormatting>
  <conditionalFormatting sqref="L113 N113">
    <cfRule type="cellIs" dxfId="136" priority="133" operator="lessThan">
      <formula>0</formula>
    </cfRule>
  </conditionalFormatting>
  <conditionalFormatting sqref="L113 N113">
    <cfRule type="cellIs" dxfId="135" priority="132" operator="lessThan">
      <formula>0</formula>
    </cfRule>
  </conditionalFormatting>
  <conditionalFormatting sqref="L113 N113">
    <cfRule type="cellIs" dxfId="134" priority="131" operator="lessThan">
      <formula>0</formula>
    </cfRule>
  </conditionalFormatting>
  <conditionalFormatting sqref="L113 N113">
    <cfRule type="cellIs" dxfId="133" priority="130" operator="lessThan">
      <formula>0</formula>
    </cfRule>
  </conditionalFormatting>
  <conditionalFormatting sqref="L113 N113">
    <cfRule type="cellIs" dxfId="132" priority="129" operator="lessThan">
      <formula>0</formula>
    </cfRule>
  </conditionalFormatting>
  <conditionalFormatting sqref="C113">
    <cfRule type="cellIs" dxfId="131" priority="128" operator="lessThan">
      <formula>0</formula>
    </cfRule>
  </conditionalFormatting>
  <conditionalFormatting sqref="L113 N113">
    <cfRule type="cellIs" dxfId="130" priority="127" operator="lessThan">
      <formula>0</formula>
    </cfRule>
  </conditionalFormatting>
  <conditionalFormatting sqref="L113 N113">
    <cfRule type="cellIs" dxfId="129" priority="126" operator="lessThan">
      <formula>0</formula>
    </cfRule>
  </conditionalFormatting>
  <conditionalFormatting sqref="L113 N113">
    <cfRule type="cellIs" dxfId="128" priority="125" operator="lessThan">
      <formula>0</formula>
    </cfRule>
  </conditionalFormatting>
  <conditionalFormatting sqref="L113 N113">
    <cfRule type="cellIs" dxfId="127" priority="124" operator="lessThan">
      <formula>0</formula>
    </cfRule>
  </conditionalFormatting>
  <conditionalFormatting sqref="L113 N113">
    <cfRule type="cellIs" dxfId="126" priority="123" operator="lessThan">
      <formula>0</formula>
    </cfRule>
  </conditionalFormatting>
  <conditionalFormatting sqref="L113 N113">
    <cfRule type="cellIs" dxfId="125" priority="122" operator="lessThan">
      <formula>0</formula>
    </cfRule>
  </conditionalFormatting>
  <conditionalFormatting sqref="AS115">
    <cfRule type="cellIs" dxfId="124" priority="121" operator="lessThan">
      <formula>0</formula>
    </cfRule>
  </conditionalFormatting>
  <conditionalFormatting sqref="L18:N21">
    <cfRule type="cellIs" dxfId="123" priority="120" operator="lessThan">
      <formula>0</formula>
    </cfRule>
  </conditionalFormatting>
  <conditionalFormatting sqref="L18:N21">
    <cfRule type="cellIs" dxfId="122" priority="119" operator="lessThan">
      <formula>0</formula>
    </cfRule>
  </conditionalFormatting>
  <conditionalFormatting sqref="L23:N28">
    <cfRule type="cellIs" dxfId="121" priority="118" operator="lessThan">
      <formula>0</formula>
    </cfRule>
  </conditionalFormatting>
  <conditionalFormatting sqref="L23:N28">
    <cfRule type="cellIs" dxfId="120" priority="117" operator="lessThan">
      <formula>0</formula>
    </cfRule>
  </conditionalFormatting>
  <conditionalFormatting sqref="L30:N31 L32 N32">
    <cfRule type="cellIs" dxfId="119" priority="116" operator="lessThan">
      <formula>0</formula>
    </cfRule>
  </conditionalFormatting>
  <conditionalFormatting sqref="L30:N31 L32 N32">
    <cfRule type="cellIs" dxfId="118" priority="115" operator="lessThan">
      <formula>0</formula>
    </cfRule>
  </conditionalFormatting>
  <conditionalFormatting sqref="L34:L58 N34:N58">
    <cfRule type="cellIs" dxfId="117" priority="114" operator="lessThan">
      <formula>0</formula>
    </cfRule>
  </conditionalFormatting>
  <conditionalFormatting sqref="L34:L58 N34:N58">
    <cfRule type="cellIs" dxfId="116" priority="113" operator="lessThan">
      <formula>0</formula>
    </cfRule>
  </conditionalFormatting>
  <conditionalFormatting sqref="L61 N61">
    <cfRule type="cellIs" dxfId="115" priority="112" operator="lessThan">
      <formula>0</formula>
    </cfRule>
  </conditionalFormatting>
  <conditionalFormatting sqref="L61 N61">
    <cfRule type="cellIs" dxfId="114" priority="111" operator="lessThan">
      <formula>0</formula>
    </cfRule>
  </conditionalFormatting>
  <conditionalFormatting sqref="L63:L67 N63:N67">
    <cfRule type="cellIs" dxfId="113" priority="110" operator="lessThan">
      <formula>0</formula>
    </cfRule>
  </conditionalFormatting>
  <conditionalFormatting sqref="L63:L67 N63:N67">
    <cfRule type="cellIs" dxfId="112" priority="109" operator="lessThan">
      <formula>0</formula>
    </cfRule>
  </conditionalFormatting>
  <conditionalFormatting sqref="L69:L108 N69:N108">
    <cfRule type="cellIs" dxfId="111" priority="108" operator="lessThan">
      <formula>0</formula>
    </cfRule>
  </conditionalFormatting>
  <conditionalFormatting sqref="L69:L108 N69:N108">
    <cfRule type="cellIs" dxfId="110" priority="107" operator="lessThan">
      <formula>0</formula>
    </cfRule>
  </conditionalFormatting>
  <conditionalFormatting sqref="L111 N111">
    <cfRule type="cellIs" dxfId="109" priority="106" operator="lessThan">
      <formula>0</formula>
    </cfRule>
  </conditionalFormatting>
  <conditionalFormatting sqref="L111 N111">
    <cfRule type="cellIs" dxfId="108" priority="105" operator="lessThan">
      <formula>0</formula>
    </cfRule>
  </conditionalFormatting>
  <conditionalFormatting sqref="L113 N113">
    <cfRule type="cellIs" dxfId="107" priority="104" operator="lessThan">
      <formula>0</formula>
    </cfRule>
  </conditionalFormatting>
  <conditionalFormatting sqref="L113 N113">
    <cfRule type="cellIs" dxfId="106" priority="103" operator="lessThan">
      <formula>0</formula>
    </cfRule>
  </conditionalFormatting>
  <conditionalFormatting sqref="D34:D58">
    <cfRule type="cellIs" dxfId="105" priority="102" operator="lessThan">
      <formula>0</formula>
    </cfRule>
  </conditionalFormatting>
  <conditionalFormatting sqref="D61">
    <cfRule type="cellIs" dxfId="104" priority="101" operator="lessThan">
      <formula>0</formula>
    </cfRule>
  </conditionalFormatting>
  <conditionalFormatting sqref="C34:C58">
    <cfRule type="cellIs" dxfId="103" priority="100" operator="lessThan">
      <formula>0</formula>
    </cfRule>
  </conditionalFormatting>
  <conditionalFormatting sqref="C61">
    <cfRule type="cellIs" dxfId="102" priority="99" operator="lessThan">
      <formula>0</formula>
    </cfRule>
  </conditionalFormatting>
  <conditionalFormatting sqref="U17:V17">
    <cfRule type="cellIs" dxfId="101" priority="97" operator="lessThan">
      <formula>0</formula>
    </cfRule>
  </conditionalFormatting>
  <conditionalFormatting sqref="U116:V117 U17:V21 V111 V113 V69:V108 V61 V34:V58 U30:V31 U23:V28 V32">
    <cfRule type="cellIs" dxfId="100" priority="98" operator="lessThan">
      <formula>0</formula>
    </cfRule>
  </conditionalFormatting>
  <conditionalFormatting sqref="U17:V17">
    <cfRule type="cellIs" dxfId="99" priority="96" operator="lessThan">
      <formula>0</formula>
    </cfRule>
  </conditionalFormatting>
  <conditionalFormatting sqref="U30:V31 U18:V21 V32">
    <cfRule type="cellIs" dxfId="98" priority="95" operator="lessThan">
      <formula>0</formula>
    </cfRule>
  </conditionalFormatting>
  <conditionalFormatting sqref="U30:V31 U18:V21 V32">
    <cfRule type="cellIs" dxfId="97" priority="94" operator="lessThan">
      <formula>0</formula>
    </cfRule>
  </conditionalFormatting>
  <conditionalFormatting sqref="V111">
    <cfRule type="cellIs" dxfId="96" priority="93" operator="lessThan">
      <formula>0</formula>
    </cfRule>
  </conditionalFormatting>
  <conditionalFormatting sqref="V111">
    <cfRule type="cellIs" dxfId="95" priority="92" operator="lessThan">
      <formula>0</formula>
    </cfRule>
  </conditionalFormatting>
  <conditionalFormatting sqref="U18:V21">
    <cfRule type="cellIs" dxfId="94" priority="91" operator="lessThan">
      <formula>0</formula>
    </cfRule>
  </conditionalFormatting>
  <conditionalFormatting sqref="U18:V21">
    <cfRule type="cellIs" dxfId="93" priority="90" operator="lessThan">
      <formula>0</formula>
    </cfRule>
  </conditionalFormatting>
  <conditionalFormatting sqref="U30:V31 V32">
    <cfRule type="cellIs" dxfId="92" priority="89" operator="lessThan">
      <formula>0</formula>
    </cfRule>
  </conditionalFormatting>
  <conditionalFormatting sqref="U30:V31 V32">
    <cfRule type="cellIs" dxfId="91" priority="88" operator="lessThan">
      <formula>0</formula>
    </cfRule>
  </conditionalFormatting>
  <conditionalFormatting sqref="V111">
    <cfRule type="cellIs" dxfId="90" priority="87" operator="lessThan">
      <formula>0</formula>
    </cfRule>
  </conditionalFormatting>
  <conditionalFormatting sqref="V111">
    <cfRule type="cellIs" dxfId="89" priority="86" operator="lessThan">
      <formula>0</formula>
    </cfRule>
  </conditionalFormatting>
  <conditionalFormatting sqref="U18:V21">
    <cfRule type="cellIs" dxfId="88" priority="85" operator="lessThan">
      <formula>0</formula>
    </cfRule>
  </conditionalFormatting>
  <conditionalFormatting sqref="U18:V21">
    <cfRule type="cellIs" dxfId="87" priority="84" operator="lessThan">
      <formula>0</formula>
    </cfRule>
  </conditionalFormatting>
  <conditionalFormatting sqref="U30:V31 V32">
    <cfRule type="cellIs" dxfId="86" priority="83" operator="lessThan">
      <formula>0</formula>
    </cfRule>
  </conditionalFormatting>
  <conditionalFormatting sqref="U30:V31 V32">
    <cfRule type="cellIs" dxfId="85" priority="82" operator="lessThan">
      <formula>0</formula>
    </cfRule>
  </conditionalFormatting>
  <conditionalFormatting sqref="V111">
    <cfRule type="cellIs" dxfId="84" priority="81" operator="lessThan">
      <formula>0</formula>
    </cfRule>
  </conditionalFormatting>
  <conditionalFormatting sqref="V111">
    <cfRule type="cellIs" dxfId="83" priority="80" operator="lessThan">
      <formula>0</formula>
    </cfRule>
  </conditionalFormatting>
  <conditionalFormatting sqref="V111">
    <cfRule type="cellIs" dxfId="82" priority="79" operator="lessThan">
      <formula>0</formula>
    </cfRule>
  </conditionalFormatting>
  <conditionalFormatting sqref="V111">
    <cfRule type="cellIs" dxfId="81" priority="78" operator="lessThan">
      <formula>0</formula>
    </cfRule>
  </conditionalFormatting>
  <conditionalFormatting sqref="V111">
    <cfRule type="cellIs" dxfId="80" priority="77" operator="lessThan">
      <formula>0</formula>
    </cfRule>
  </conditionalFormatting>
  <conditionalFormatting sqref="V111">
    <cfRule type="cellIs" dxfId="79" priority="76" operator="lessThan">
      <formula>0</formula>
    </cfRule>
  </conditionalFormatting>
  <conditionalFormatting sqref="V111">
    <cfRule type="cellIs" dxfId="78" priority="75" operator="lessThan">
      <formula>0</formula>
    </cfRule>
  </conditionalFormatting>
  <conditionalFormatting sqref="V111">
    <cfRule type="cellIs" dxfId="77" priority="74" operator="lessThan">
      <formula>0</formula>
    </cfRule>
  </conditionalFormatting>
  <conditionalFormatting sqref="V111">
    <cfRule type="cellIs" dxfId="76" priority="73" operator="lessThan">
      <formula>0</formula>
    </cfRule>
  </conditionalFormatting>
  <conditionalFormatting sqref="V111">
    <cfRule type="cellIs" dxfId="75" priority="72" operator="lessThan">
      <formula>0</formula>
    </cfRule>
  </conditionalFormatting>
  <conditionalFormatting sqref="V111">
    <cfRule type="cellIs" dxfId="74" priority="71" operator="lessThan">
      <formula>0</formula>
    </cfRule>
  </conditionalFormatting>
  <conditionalFormatting sqref="V111">
    <cfRule type="cellIs" dxfId="73" priority="70" operator="lessThan">
      <formula>0</formula>
    </cfRule>
  </conditionalFormatting>
  <conditionalFormatting sqref="V111">
    <cfRule type="cellIs" dxfId="72" priority="69" operator="lessThan">
      <formula>0</formula>
    </cfRule>
  </conditionalFormatting>
  <conditionalFormatting sqref="V111">
    <cfRule type="cellIs" dxfId="71" priority="68" operator="lessThan">
      <formula>0</formula>
    </cfRule>
  </conditionalFormatting>
  <conditionalFormatting sqref="V111">
    <cfRule type="cellIs" dxfId="70" priority="67" operator="lessThan">
      <formula>0</formula>
    </cfRule>
  </conditionalFormatting>
  <conditionalFormatting sqref="V111">
    <cfRule type="cellIs" dxfId="69" priority="66" operator="lessThan">
      <formula>0</formula>
    </cfRule>
  </conditionalFormatting>
  <conditionalFormatting sqref="V111">
    <cfRule type="cellIs" dxfId="68" priority="65" operator="lessThan">
      <formula>0</formula>
    </cfRule>
  </conditionalFormatting>
  <conditionalFormatting sqref="V111">
    <cfRule type="cellIs" dxfId="67" priority="64" operator="lessThan">
      <formula>0</formula>
    </cfRule>
  </conditionalFormatting>
  <conditionalFormatting sqref="U18:V21">
    <cfRule type="cellIs" dxfId="66" priority="63" operator="lessThan">
      <formula>0</formula>
    </cfRule>
  </conditionalFormatting>
  <conditionalFormatting sqref="U18:V21">
    <cfRule type="cellIs" dxfId="65" priority="62" operator="lessThan">
      <formula>0</formula>
    </cfRule>
  </conditionalFormatting>
  <conditionalFormatting sqref="U30:V31 V32">
    <cfRule type="cellIs" dxfId="64" priority="61" operator="lessThan">
      <formula>0</formula>
    </cfRule>
  </conditionalFormatting>
  <conditionalFormatting sqref="U30:V31 V32">
    <cfRule type="cellIs" dxfId="63" priority="60" operator="lessThan">
      <formula>0</formula>
    </cfRule>
  </conditionalFormatting>
  <conditionalFormatting sqref="U18:V21">
    <cfRule type="cellIs" dxfId="62" priority="59" operator="lessThan">
      <formula>0</formula>
    </cfRule>
  </conditionalFormatting>
  <conditionalFormatting sqref="U18:V21">
    <cfRule type="cellIs" dxfId="61" priority="58" operator="lessThan">
      <formula>0</formula>
    </cfRule>
  </conditionalFormatting>
  <conditionalFormatting sqref="U23:V28">
    <cfRule type="cellIs" dxfId="60" priority="57" operator="lessThan">
      <formula>0</formula>
    </cfRule>
  </conditionalFormatting>
  <conditionalFormatting sqref="U23:V28">
    <cfRule type="cellIs" dxfId="59" priority="56" operator="lessThan">
      <formula>0</formula>
    </cfRule>
  </conditionalFormatting>
  <conditionalFormatting sqref="U30:V31 V32">
    <cfRule type="cellIs" dxfId="58" priority="55" operator="lessThan">
      <formula>0</formula>
    </cfRule>
  </conditionalFormatting>
  <conditionalFormatting sqref="U30:V31 V32">
    <cfRule type="cellIs" dxfId="57" priority="54" operator="lessThan">
      <formula>0</formula>
    </cfRule>
  </conditionalFormatting>
  <conditionalFormatting sqref="V34:V58">
    <cfRule type="cellIs" dxfId="56" priority="53" operator="lessThan">
      <formula>0</formula>
    </cfRule>
  </conditionalFormatting>
  <conditionalFormatting sqref="V34:V58">
    <cfRule type="cellIs" dxfId="55" priority="52" operator="lessThan">
      <formula>0</formula>
    </cfRule>
  </conditionalFormatting>
  <conditionalFormatting sqref="V61">
    <cfRule type="cellIs" dxfId="54" priority="50" operator="lessThan">
      <formula>0</formula>
    </cfRule>
  </conditionalFormatting>
  <conditionalFormatting sqref="V61">
    <cfRule type="cellIs" dxfId="53" priority="51" operator="lessThan">
      <formula>0</formula>
    </cfRule>
  </conditionalFormatting>
  <conditionalFormatting sqref="V63:V67">
    <cfRule type="cellIs" dxfId="52" priority="49" operator="lessThan">
      <formula>0</formula>
    </cfRule>
  </conditionalFormatting>
  <conditionalFormatting sqref="V63:V67">
    <cfRule type="cellIs" dxfId="51" priority="48" operator="lessThan">
      <formula>0</formula>
    </cfRule>
  </conditionalFormatting>
  <conditionalFormatting sqref="V111">
    <cfRule type="cellIs" dxfId="50" priority="47" operator="lessThan">
      <formula>0</formula>
    </cfRule>
  </conditionalFormatting>
  <conditionalFormatting sqref="V111">
    <cfRule type="cellIs" dxfId="49" priority="46" operator="lessThan">
      <formula>0</formula>
    </cfRule>
  </conditionalFormatting>
  <conditionalFormatting sqref="V113">
    <cfRule type="cellIs" dxfId="48" priority="45" operator="lessThan">
      <formula>0</formula>
    </cfRule>
  </conditionalFormatting>
  <conditionalFormatting sqref="V113">
    <cfRule type="cellIs" dxfId="47" priority="44" operator="lessThan">
      <formula>0</formula>
    </cfRule>
  </conditionalFormatting>
  <conditionalFormatting sqref="V113">
    <cfRule type="cellIs" dxfId="46" priority="43" operator="lessThan">
      <formula>0</formula>
    </cfRule>
  </conditionalFormatting>
  <conditionalFormatting sqref="V113">
    <cfRule type="cellIs" dxfId="45" priority="42" operator="lessThan">
      <formula>0</formula>
    </cfRule>
  </conditionalFormatting>
  <conditionalFormatting sqref="V113">
    <cfRule type="cellIs" dxfId="44" priority="41" operator="lessThan">
      <formula>0</formula>
    </cfRule>
  </conditionalFormatting>
  <conditionalFormatting sqref="V113">
    <cfRule type="cellIs" dxfId="43" priority="40" operator="lessThan">
      <formula>0</formula>
    </cfRule>
  </conditionalFormatting>
  <conditionalFormatting sqref="V113">
    <cfRule type="cellIs" dxfId="42" priority="39" operator="lessThan">
      <formula>0</formula>
    </cfRule>
  </conditionalFormatting>
  <conditionalFormatting sqref="V113">
    <cfRule type="cellIs" dxfId="41" priority="38" operator="lessThan">
      <formula>0</formula>
    </cfRule>
  </conditionalFormatting>
  <conditionalFormatting sqref="V113">
    <cfRule type="cellIs" dxfId="40" priority="37" operator="lessThan">
      <formula>0</formula>
    </cfRule>
  </conditionalFormatting>
  <conditionalFormatting sqref="V113">
    <cfRule type="cellIs" dxfId="39" priority="36" operator="lessThan">
      <formula>0</formula>
    </cfRule>
  </conditionalFormatting>
  <conditionalFormatting sqref="V113">
    <cfRule type="cellIs" dxfId="38" priority="35" operator="lessThan">
      <formula>0</formula>
    </cfRule>
  </conditionalFormatting>
  <conditionalFormatting sqref="V113">
    <cfRule type="cellIs" dxfId="37" priority="34" operator="lessThan">
      <formula>0</formula>
    </cfRule>
  </conditionalFormatting>
  <conditionalFormatting sqref="V113">
    <cfRule type="cellIs" dxfId="36" priority="33" operator="lessThan">
      <formula>0</formula>
    </cfRule>
  </conditionalFormatting>
  <conditionalFormatting sqref="V113">
    <cfRule type="cellIs" dxfId="35" priority="32" operator="lessThan">
      <formula>0</formula>
    </cfRule>
  </conditionalFormatting>
  <conditionalFormatting sqref="V113">
    <cfRule type="cellIs" dxfId="34" priority="31" operator="lessThan">
      <formula>0</formula>
    </cfRule>
  </conditionalFormatting>
  <conditionalFormatting sqref="V113">
    <cfRule type="cellIs" dxfId="33" priority="30" operator="lessThan">
      <formula>0</formula>
    </cfRule>
  </conditionalFormatting>
  <conditionalFormatting sqref="V113">
    <cfRule type="cellIs" dxfId="32" priority="29" operator="lessThan">
      <formula>0</formula>
    </cfRule>
  </conditionalFormatting>
  <conditionalFormatting sqref="V113">
    <cfRule type="cellIs" dxfId="31" priority="28" operator="lessThan">
      <formula>0</formula>
    </cfRule>
  </conditionalFormatting>
  <conditionalFormatting sqref="V113">
    <cfRule type="cellIs" dxfId="30" priority="27" operator="lessThan">
      <formula>0</formula>
    </cfRule>
  </conditionalFormatting>
  <conditionalFormatting sqref="V113">
    <cfRule type="cellIs" dxfId="29" priority="26" operator="lessThan">
      <formula>0</formula>
    </cfRule>
  </conditionalFormatting>
  <conditionalFormatting sqref="V113">
    <cfRule type="cellIs" dxfId="28" priority="25" operator="lessThan">
      <formula>0</formula>
    </cfRule>
  </conditionalFormatting>
  <conditionalFormatting sqref="V113">
    <cfRule type="cellIs" dxfId="27" priority="24" operator="lessThan">
      <formula>0</formula>
    </cfRule>
  </conditionalFormatting>
  <conditionalFormatting sqref="V113">
    <cfRule type="cellIs" dxfId="26" priority="23" operator="lessThan">
      <formula>0</formula>
    </cfRule>
  </conditionalFormatting>
  <conditionalFormatting sqref="V113">
    <cfRule type="cellIs" dxfId="25" priority="22" operator="lessThan">
      <formula>0</formula>
    </cfRule>
  </conditionalFormatting>
  <conditionalFormatting sqref="U18:V21">
    <cfRule type="cellIs" dxfId="24" priority="21" operator="lessThan">
      <formula>0</formula>
    </cfRule>
  </conditionalFormatting>
  <conditionalFormatting sqref="U18:V21">
    <cfRule type="cellIs" dxfId="23" priority="20" operator="lessThan">
      <formula>0</formula>
    </cfRule>
  </conditionalFormatting>
  <conditionalFormatting sqref="U23:V28">
    <cfRule type="cellIs" dxfId="22" priority="19" operator="lessThan">
      <formula>0</formula>
    </cfRule>
  </conditionalFormatting>
  <conditionalFormatting sqref="U23:V28">
    <cfRule type="cellIs" dxfId="21" priority="18" operator="lessThan">
      <formula>0</formula>
    </cfRule>
  </conditionalFormatting>
  <conditionalFormatting sqref="U30:V31 V32">
    <cfRule type="cellIs" dxfId="20" priority="17" operator="lessThan">
      <formula>0</formula>
    </cfRule>
  </conditionalFormatting>
  <conditionalFormatting sqref="U30:V31 V32">
    <cfRule type="cellIs" dxfId="19" priority="16" operator="lessThan">
      <formula>0</formula>
    </cfRule>
  </conditionalFormatting>
  <conditionalFormatting sqref="V34:V58">
    <cfRule type="cellIs" dxfId="18" priority="15" operator="lessThan">
      <formula>0</formula>
    </cfRule>
  </conditionalFormatting>
  <conditionalFormatting sqref="V34:V58">
    <cfRule type="cellIs" dxfId="17" priority="14" operator="lessThan">
      <formula>0</formula>
    </cfRule>
  </conditionalFormatting>
  <conditionalFormatting sqref="V61">
    <cfRule type="cellIs" dxfId="16" priority="13" operator="lessThan">
      <formula>0</formula>
    </cfRule>
  </conditionalFormatting>
  <conditionalFormatting sqref="V61">
    <cfRule type="cellIs" dxfId="15" priority="12" operator="lessThan">
      <formula>0</formula>
    </cfRule>
  </conditionalFormatting>
  <conditionalFormatting sqref="V63:V67">
    <cfRule type="cellIs" dxfId="14" priority="11" operator="lessThan">
      <formula>0</formula>
    </cfRule>
  </conditionalFormatting>
  <conditionalFormatting sqref="V63:V67">
    <cfRule type="cellIs" dxfId="13" priority="10" operator="lessThan">
      <formula>0</formula>
    </cfRule>
  </conditionalFormatting>
  <conditionalFormatting sqref="V69:V108">
    <cfRule type="cellIs" dxfId="12" priority="9" operator="lessThan">
      <formula>0</formula>
    </cfRule>
  </conditionalFormatting>
  <conditionalFormatting sqref="V69:V108">
    <cfRule type="cellIs" dxfId="11" priority="8" operator="lessThan">
      <formula>0</formula>
    </cfRule>
  </conditionalFormatting>
  <conditionalFormatting sqref="V111">
    <cfRule type="cellIs" dxfId="10" priority="7" operator="lessThan">
      <formula>0</formula>
    </cfRule>
  </conditionalFormatting>
  <conditionalFormatting sqref="V111">
    <cfRule type="cellIs" dxfId="9" priority="6" operator="lessThan">
      <formula>0</formula>
    </cfRule>
  </conditionalFormatting>
  <conditionalFormatting sqref="V113">
    <cfRule type="cellIs" dxfId="8" priority="5" operator="lessThan">
      <formula>0</formula>
    </cfRule>
  </conditionalFormatting>
  <conditionalFormatting sqref="V113">
    <cfRule type="cellIs" dxfId="7" priority="4" operator="lessThan">
      <formula>0</formula>
    </cfRule>
  </conditionalFormatting>
  <conditionalFormatting sqref="E34:E58">
    <cfRule type="cellIs" dxfId="6" priority="3" operator="lessThan">
      <formula>0</formula>
    </cfRule>
  </conditionalFormatting>
  <conditionalFormatting sqref="E61">
    <cfRule type="cellIs" dxfId="5" priority="2" operator="lessThan">
      <formula>0</formula>
    </cfRule>
  </conditionalFormatting>
  <conditionalFormatting sqref="Q30:R32">
    <cfRule type="cellIs" dxfId="4" priority="1" operator="lessThan">
      <formula>0</formula>
    </cfRule>
  </conditionalFormatting>
  <conditionalFormatting sqref="B17:B108">
    <cfRule type="dataBar" priority="205">
      <dataBar>
        <cfvo type="min"/>
        <cfvo type="max"/>
        <color rgb="FF638EC6"/>
      </dataBar>
      <extLst>
        <ext xmlns:x14="http://schemas.microsoft.com/office/spreadsheetml/2009/9/main" uri="{B025F937-C7B1-47D3-B67F-A62EFF666E3E}">
          <x14:id>{54A90FE6-0F77-49B0-9887-8E5E56867FCB}</x14:id>
        </ext>
      </extLst>
    </cfRule>
  </conditionalFormatting>
  <printOptions verticalCentered="1"/>
  <pageMargins left="0.59055118110236227" right="0" top="0" bottom="0" header="0" footer="0"/>
  <pageSetup paperSize="8" scale="25" fitToWidth="2" orientation="landscape" r:id="rId1"/>
  <headerFooter alignWithMargins="0">
    <oddFooter>&amp;L&amp;10&amp;Z&amp;F</oddFooter>
  </headerFooter>
  <colBreaks count="1" manualBreakCount="1">
    <brk id="28" min="6" max="113" man="1"/>
  </colBreaks>
  <extLst>
    <ext xmlns:x14="http://schemas.microsoft.com/office/spreadsheetml/2009/9/main" uri="{78C0D931-6437-407d-A8EE-F0AAD7539E65}">
      <x14:conditionalFormattings>
        <x14:conditionalFormatting xmlns:xm="http://schemas.microsoft.com/office/excel/2006/main">
          <x14:cfRule type="dataBar" id="{54A90FE6-0F77-49B0-9887-8E5E56867FCB}">
            <x14:dataBar minLength="0" maxLength="100" gradient="0">
              <x14:cfvo type="autoMin"/>
              <x14:cfvo type="autoMax"/>
              <x14:negativeFillColor rgb="FFFF0000"/>
              <x14:axisColor rgb="FF000000"/>
            </x14:dataBar>
          </x14:cfRule>
          <xm:sqref>B17:B108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22_СВОД_МО _ПР_</vt:lpstr>
      <vt:lpstr>22_СВОД_МО _ПР_ (2)</vt:lpstr>
      <vt:lpstr>'22_СВОД_МО _ПР_'!Заголовки_для_печати</vt:lpstr>
      <vt:lpstr>'22_СВОД_МО _ПР_ (2)'!Заголовки_для_печати</vt:lpstr>
      <vt:lpstr>'22_СВОД_МО _ПР_'!Область_печати</vt:lpstr>
      <vt:lpstr>'22_СВОД_МО _ПР_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2022-05-25T12:20:06Z</cp:lastPrinted>
  <dcterms:created xsi:type="dcterms:W3CDTF">2022-02-01T14:48:15Z</dcterms:created>
  <dcterms:modified xsi:type="dcterms:W3CDTF">2022-05-25T14:15:37Z</dcterms:modified>
</cp:coreProperties>
</file>